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A:\PUBLICO\RAFAEL\"/>
    </mc:Choice>
  </mc:AlternateContent>
  <xr:revisionPtr revIDLastSave="0" documentId="13_ncr:1_{BE3DEEB3-81B0-4291-85E2-9DBE2C7DD3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1" sheetId="1" r:id="rId1"/>
    <sheet name="Plan2" sheetId="2" r:id="rId2"/>
    <sheet name="Plan3" sheetId="3" r:id="rId3"/>
  </sheets>
  <externalReferences>
    <externalReference r:id="rId4"/>
    <externalReference r:id="rId5"/>
  </externalReferences>
  <definedNames>
    <definedName name="_xlnm.Print_Area" localSheetId="0">Plan1!$A$1:$AR$49</definedName>
  </definedNames>
  <calcPr calcId="181029"/>
</workbook>
</file>

<file path=xl/calcChain.xml><?xml version="1.0" encoding="utf-8"?>
<calcChain xmlns="http://schemas.openxmlformats.org/spreadsheetml/2006/main">
  <c r="C28" i="1" l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34" i="1" l="1"/>
  <c r="B15" i="1"/>
  <c r="F31" i="1"/>
  <c r="H31" i="1" s="1"/>
  <c r="F32" i="1"/>
  <c r="F27" i="1"/>
  <c r="H27" i="1" s="1"/>
  <c r="J27" i="1" s="1"/>
  <c r="L27" i="1" s="1"/>
  <c r="N27" i="1" s="1"/>
  <c r="P27" i="1" s="1"/>
  <c r="R27" i="1" s="1"/>
  <c r="T27" i="1" s="1"/>
  <c r="V27" i="1" s="1"/>
  <c r="F18" i="1"/>
  <c r="H18" i="1" s="1"/>
  <c r="J18" i="1" s="1"/>
  <c r="L18" i="1" s="1"/>
  <c r="N18" i="1" s="1"/>
  <c r="P18" i="1" s="1"/>
  <c r="R18" i="1" s="1"/>
  <c r="T18" i="1" s="1"/>
  <c r="V18" i="1" s="1"/>
  <c r="X18" i="1" s="1"/>
  <c r="X27" i="1" l="1"/>
  <c r="J31" i="1"/>
  <c r="H32" i="1"/>
  <c r="F30" i="1"/>
  <c r="H30" i="1" s="1"/>
  <c r="J30" i="1" s="1"/>
  <c r="L30" i="1" s="1"/>
  <c r="N30" i="1" s="1"/>
  <c r="P30" i="1" s="1"/>
  <c r="R30" i="1" s="1"/>
  <c r="T30" i="1" s="1"/>
  <c r="V30" i="1" s="1"/>
  <c r="Z27" i="1" l="1"/>
  <c r="X30" i="1"/>
  <c r="Z18" i="1"/>
  <c r="L31" i="1"/>
  <c r="J32" i="1"/>
  <c r="F21" i="1"/>
  <c r="H21" i="1" s="1"/>
  <c r="J21" i="1" s="1"/>
  <c r="L21" i="1" s="1"/>
  <c r="N21" i="1" s="1"/>
  <c r="P21" i="1" s="1"/>
  <c r="R21" i="1" s="1"/>
  <c r="T21" i="1" s="1"/>
  <c r="V21" i="1" s="1"/>
  <c r="F15" i="1"/>
  <c r="F16" i="1"/>
  <c r="F17" i="1"/>
  <c r="H17" i="1" s="1"/>
  <c r="F19" i="1"/>
  <c r="H19" i="1" s="1"/>
  <c r="J19" i="1" s="1"/>
  <c r="L19" i="1" s="1"/>
  <c r="N19" i="1" s="1"/>
  <c r="P19" i="1" s="1"/>
  <c r="R19" i="1" s="1"/>
  <c r="T19" i="1" s="1"/>
  <c r="V19" i="1" s="1"/>
  <c r="F20" i="1"/>
  <c r="H20" i="1" s="1"/>
  <c r="J20" i="1" s="1"/>
  <c r="L20" i="1" s="1"/>
  <c r="N20" i="1" s="1"/>
  <c r="P20" i="1" s="1"/>
  <c r="R20" i="1" s="1"/>
  <c r="T20" i="1" s="1"/>
  <c r="V20" i="1" s="1"/>
  <c r="F22" i="1"/>
  <c r="H22" i="1" s="1"/>
  <c r="J22" i="1" s="1"/>
  <c r="L22" i="1" s="1"/>
  <c r="N22" i="1" s="1"/>
  <c r="P22" i="1" s="1"/>
  <c r="R22" i="1" s="1"/>
  <c r="T22" i="1" s="1"/>
  <c r="V22" i="1" s="1"/>
  <c r="F23" i="1"/>
  <c r="H23" i="1" s="1"/>
  <c r="J23" i="1" s="1"/>
  <c r="L23" i="1" s="1"/>
  <c r="N23" i="1" s="1"/>
  <c r="P23" i="1" s="1"/>
  <c r="R23" i="1" s="1"/>
  <c r="T23" i="1" s="1"/>
  <c r="V23" i="1" s="1"/>
  <c r="F24" i="1"/>
  <c r="H24" i="1" s="1"/>
  <c r="J24" i="1" s="1"/>
  <c r="L24" i="1" s="1"/>
  <c r="N24" i="1" s="1"/>
  <c r="P24" i="1" s="1"/>
  <c r="R24" i="1" s="1"/>
  <c r="T24" i="1" s="1"/>
  <c r="V24" i="1" s="1"/>
  <c r="F25" i="1"/>
  <c r="H25" i="1" s="1"/>
  <c r="J25" i="1" s="1"/>
  <c r="L25" i="1" s="1"/>
  <c r="N25" i="1" s="1"/>
  <c r="P25" i="1" s="1"/>
  <c r="R25" i="1" s="1"/>
  <c r="T25" i="1" s="1"/>
  <c r="V25" i="1" s="1"/>
  <c r="F26" i="1"/>
  <c r="H26" i="1" s="1"/>
  <c r="J26" i="1" s="1"/>
  <c r="L26" i="1" s="1"/>
  <c r="N26" i="1" s="1"/>
  <c r="P26" i="1" s="1"/>
  <c r="R26" i="1" s="1"/>
  <c r="T26" i="1" s="1"/>
  <c r="V26" i="1" s="1"/>
  <c r="F28" i="1"/>
  <c r="H28" i="1" s="1"/>
  <c r="J28" i="1" s="1"/>
  <c r="L28" i="1" s="1"/>
  <c r="N28" i="1" s="1"/>
  <c r="P28" i="1" s="1"/>
  <c r="R28" i="1" s="1"/>
  <c r="T28" i="1" s="1"/>
  <c r="V28" i="1" s="1"/>
  <c r="F29" i="1"/>
  <c r="H29" i="1" s="1"/>
  <c r="J29" i="1" s="1"/>
  <c r="X23" i="1" l="1"/>
  <c r="X28" i="1"/>
  <c r="Z30" i="1"/>
  <c r="X20" i="1"/>
  <c r="X26" i="1"/>
  <c r="X25" i="1"/>
  <c r="AB27" i="1"/>
  <c r="X22" i="1"/>
  <c r="X24" i="1"/>
  <c r="X21" i="1"/>
  <c r="X19" i="1"/>
  <c r="AB18" i="1"/>
  <c r="N31" i="1"/>
  <c r="L32" i="1"/>
  <c r="L29" i="1"/>
  <c r="N29" i="1" s="1"/>
  <c r="P29" i="1" s="1"/>
  <c r="R29" i="1" s="1"/>
  <c r="T29" i="1" s="1"/>
  <c r="V29" i="1" s="1"/>
  <c r="H15" i="1"/>
  <c r="H16" i="1"/>
  <c r="J16" i="1" s="1"/>
  <c r="L16" i="1" s="1"/>
  <c r="N16" i="1" s="1"/>
  <c r="P16" i="1" s="1"/>
  <c r="R16" i="1" s="1"/>
  <c r="T16" i="1" s="1"/>
  <c r="V16" i="1" s="1"/>
  <c r="AD27" i="1" l="1"/>
  <c r="X29" i="1"/>
  <c r="AB30" i="1"/>
  <c r="Z20" i="1"/>
  <c r="Z21" i="1"/>
  <c r="Z28" i="1"/>
  <c r="Z22" i="1"/>
  <c r="Z25" i="1"/>
  <c r="Z24" i="1"/>
  <c r="Z23" i="1"/>
  <c r="Z26" i="1"/>
  <c r="Z19" i="1"/>
  <c r="AD18" i="1"/>
  <c r="X16" i="1"/>
  <c r="J15" i="1"/>
  <c r="P31" i="1"/>
  <c r="R31" i="1" s="1"/>
  <c r="T31" i="1" s="1"/>
  <c r="V31" i="1" s="1"/>
  <c r="N32" i="1"/>
  <c r="J17" i="1"/>
  <c r="L17" i="1" s="1"/>
  <c r="N17" i="1" s="1"/>
  <c r="P17" i="1" s="1"/>
  <c r="R17" i="1" s="1"/>
  <c r="T17" i="1" s="1"/>
  <c r="V17" i="1" s="1"/>
  <c r="AB20" i="1" l="1"/>
  <c r="AB22" i="1"/>
  <c r="Z29" i="1"/>
  <c r="X31" i="1"/>
  <c r="AB25" i="1"/>
  <c r="AB26" i="1"/>
  <c r="AB23" i="1"/>
  <c r="AD30" i="1"/>
  <c r="AB28" i="1"/>
  <c r="AB24" i="1"/>
  <c r="AB21" i="1"/>
  <c r="AF27" i="1"/>
  <c r="AB19" i="1"/>
  <c r="AF18" i="1"/>
  <c r="X17" i="1"/>
  <c r="Z16" i="1"/>
  <c r="L15" i="1"/>
  <c r="P32" i="1"/>
  <c r="R32" i="1" s="1"/>
  <c r="T32" i="1" s="1"/>
  <c r="V32" i="1" s="1"/>
  <c r="AD25" i="1" l="1"/>
  <c r="AF30" i="1"/>
  <c r="AD26" i="1"/>
  <c r="AD22" i="1"/>
  <c r="Z31" i="1"/>
  <c r="AD23" i="1"/>
  <c r="AD24" i="1"/>
  <c r="X32" i="1"/>
  <c r="AH27" i="1"/>
  <c r="AD21" i="1"/>
  <c r="AB29" i="1"/>
  <c r="AD28" i="1"/>
  <c r="AD20" i="1"/>
  <c r="AD19" i="1"/>
  <c r="AH18" i="1"/>
  <c r="Z17" i="1"/>
  <c r="AB16" i="1"/>
  <c r="N15" i="1"/>
  <c r="BR20" i="1"/>
  <c r="BB15" i="1" l="1"/>
  <c r="BP29" i="1"/>
  <c r="BR21" i="1"/>
  <c r="BR26" i="1"/>
  <c r="BR22" i="1"/>
  <c r="BN17" i="1"/>
  <c r="BR19" i="1"/>
  <c r="BR28" i="1"/>
  <c r="BR23" i="1"/>
  <c r="BN31" i="1"/>
  <c r="BP16" i="1"/>
  <c r="BV27" i="1"/>
  <c r="BV18" i="1"/>
  <c r="BL32" i="1"/>
  <c r="BT30" i="1"/>
  <c r="BM16" i="1"/>
  <c r="BM20" i="1"/>
  <c r="BM32" i="1"/>
  <c r="BO26" i="1"/>
  <c r="BQ20" i="1"/>
  <c r="BQ32" i="1"/>
  <c r="BS27" i="1"/>
  <c r="BU21" i="1"/>
  <c r="BU16" i="1"/>
  <c r="BW27" i="1"/>
  <c r="BY21" i="1"/>
  <c r="BY16" i="1"/>
  <c r="CA27" i="1"/>
  <c r="CC28" i="1"/>
  <c r="CC16" i="1"/>
  <c r="CE22" i="1"/>
  <c r="CG28" i="1"/>
  <c r="CG16" i="1"/>
  <c r="AW15" i="1"/>
  <c r="BM21" i="1"/>
  <c r="BM15" i="1"/>
  <c r="BO27" i="1"/>
  <c r="BQ21" i="1"/>
  <c r="BQ16" i="1"/>
  <c r="BS28" i="1"/>
  <c r="BU22" i="1"/>
  <c r="BU15" i="1"/>
  <c r="BW28" i="1"/>
  <c r="BY22" i="1"/>
  <c r="BY15" i="1"/>
  <c r="CA28" i="1"/>
  <c r="CC27" i="1"/>
  <c r="CC15" i="1"/>
  <c r="CE21" i="1"/>
  <c r="CG27" i="1"/>
  <c r="CG15" i="1"/>
  <c r="CA17" i="1"/>
  <c r="CE32" i="1"/>
  <c r="CG26" i="1"/>
  <c r="BO31" i="1"/>
  <c r="BU26" i="1"/>
  <c r="BW32" i="1"/>
  <c r="CA20" i="1"/>
  <c r="CE29" i="1"/>
  <c r="CG23" i="1"/>
  <c r="BG15" i="1"/>
  <c r="BS21" i="1"/>
  <c r="BW21" i="1"/>
  <c r="BY27" i="1"/>
  <c r="CC22" i="1"/>
  <c r="CG22" i="1"/>
  <c r="BM27" i="1"/>
  <c r="BO16" i="1"/>
  <c r="BU28" i="1"/>
  <c r="BY28" i="1"/>
  <c r="CC21" i="1"/>
  <c r="CG21" i="1"/>
  <c r="BU29" i="1"/>
  <c r="CC20" i="1"/>
  <c r="BM17" i="1"/>
  <c r="BQ29" i="1"/>
  <c r="BW24" i="1"/>
  <c r="CC31" i="1"/>
  <c r="CG31" i="1"/>
  <c r="BO24" i="1"/>
  <c r="BQ30" i="1"/>
  <c r="BW25" i="1"/>
  <c r="CC30" i="1"/>
  <c r="CG18" i="1"/>
  <c r="BM31" i="1"/>
  <c r="BU32" i="1"/>
  <c r="CA26" i="1"/>
  <c r="CG29" i="1"/>
  <c r="AY15" i="1"/>
  <c r="BM22" i="1"/>
  <c r="BO15" i="1"/>
  <c r="BO28" i="1"/>
  <c r="BQ22" i="1"/>
  <c r="BS17" i="1"/>
  <c r="BS29" i="1"/>
  <c r="BU23" i="1"/>
  <c r="BW17" i="1"/>
  <c r="BW29" i="1"/>
  <c r="BY23" i="1"/>
  <c r="CA29" i="1"/>
  <c r="CC26" i="1"/>
  <c r="CE20" i="1"/>
  <c r="BS20" i="1"/>
  <c r="CA32" i="1"/>
  <c r="BM26" i="1"/>
  <c r="BQ26" i="1"/>
  <c r="BU27" i="1"/>
  <c r="CA21" i="1"/>
  <c r="CE16" i="1"/>
  <c r="BO21" i="1"/>
  <c r="BS22" i="1"/>
  <c r="BW22" i="1"/>
  <c r="CA22" i="1"/>
  <c r="CE27" i="1"/>
  <c r="BW23" i="1"/>
  <c r="CC32" i="1"/>
  <c r="CG20" i="1"/>
  <c r="BO23" i="1"/>
  <c r="BU30" i="1"/>
  <c r="CC19" i="1"/>
  <c r="BM18" i="1"/>
  <c r="BS25" i="1"/>
  <c r="BY31" i="1"/>
  <c r="CE24" i="1"/>
  <c r="BM19" i="1"/>
  <c r="BS26" i="1"/>
  <c r="BY32" i="1"/>
  <c r="CE23" i="1"/>
  <c r="BA15" i="1"/>
  <c r="BM23" i="1"/>
  <c r="BO17" i="1"/>
  <c r="BO29" i="1"/>
  <c r="BQ23" i="1"/>
  <c r="BS18" i="1"/>
  <c r="BS30" i="1"/>
  <c r="BU24" i="1"/>
  <c r="BW18" i="1"/>
  <c r="BW30" i="1"/>
  <c r="BY24" i="1"/>
  <c r="CA18" i="1"/>
  <c r="CA30" i="1"/>
  <c r="CC25" i="1"/>
  <c r="CE31" i="1"/>
  <c r="CE19" i="1"/>
  <c r="CG25" i="1"/>
  <c r="BC15" i="1"/>
  <c r="BM24" i="1"/>
  <c r="BO18" i="1"/>
  <c r="BO30" i="1"/>
  <c r="BQ24" i="1"/>
  <c r="BS19" i="1"/>
  <c r="BS31" i="1"/>
  <c r="BU25" i="1"/>
  <c r="BW19" i="1"/>
  <c r="BW31" i="1"/>
  <c r="BY25" i="1"/>
  <c r="CA19" i="1"/>
  <c r="CA31" i="1"/>
  <c r="CC24" i="1"/>
  <c r="CE30" i="1"/>
  <c r="CE18" i="1"/>
  <c r="CG24" i="1"/>
  <c r="BE15" i="1"/>
  <c r="BM25" i="1"/>
  <c r="BO19" i="1"/>
  <c r="BQ25" i="1"/>
  <c r="BS32" i="1"/>
  <c r="BW20" i="1"/>
  <c r="BY26" i="1"/>
  <c r="CC23" i="1"/>
  <c r="CE17" i="1"/>
  <c r="BO20" i="1"/>
  <c r="BO32" i="1"/>
  <c r="BS16" i="1"/>
  <c r="BW16" i="1"/>
  <c r="CA15" i="1"/>
  <c r="CE28" i="1"/>
  <c r="BI15" i="1"/>
  <c r="BQ27" i="1"/>
  <c r="BS15" i="1"/>
  <c r="BW15" i="1"/>
  <c r="CA16" i="1"/>
  <c r="CE15" i="1"/>
  <c r="BY17" i="1"/>
  <c r="CA23" i="1"/>
  <c r="CG32" i="1"/>
  <c r="BM29" i="1"/>
  <c r="BS24" i="1"/>
  <c r="BY18" i="1"/>
  <c r="CA24" i="1"/>
  <c r="CG19" i="1"/>
  <c r="BQ18" i="1"/>
  <c r="BU19" i="1"/>
  <c r="BY19" i="1"/>
  <c r="CA25" i="1"/>
  <c r="CG30" i="1"/>
  <c r="BO25" i="1"/>
  <c r="BQ31" i="1"/>
  <c r="BW26" i="1"/>
  <c r="CC29" i="1"/>
  <c r="CG17" i="1"/>
  <c r="BK15" i="1"/>
  <c r="BM28" i="1"/>
  <c r="BO22" i="1"/>
  <c r="BQ15" i="1"/>
  <c r="BQ28" i="1"/>
  <c r="BS23" i="1"/>
  <c r="BU17" i="1"/>
  <c r="BY29" i="1"/>
  <c r="CE26" i="1"/>
  <c r="BQ17" i="1"/>
  <c r="BU18" i="1"/>
  <c r="BY30" i="1"/>
  <c r="CE25" i="1"/>
  <c r="BM30" i="1"/>
  <c r="BU31" i="1"/>
  <c r="CC18" i="1"/>
  <c r="BQ19" i="1"/>
  <c r="BU20" i="1"/>
  <c r="BY20" i="1"/>
  <c r="CC17" i="1"/>
  <c r="BL27" i="1"/>
  <c r="BL18" i="1"/>
  <c r="BN27" i="1"/>
  <c r="BL30" i="1"/>
  <c r="BN18" i="1"/>
  <c r="BL23" i="1"/>
  <c r="BP27" i="1"/>
  <c r="BL22" i="1"/>
  <c r="BL24" i="1"/>
  <c r="BN30" i="1"/>
  <c r="BL21" i="1"/>
  <c r="BL19" i="1"/>
  <c r="BP18" i="1"/>
  <c r="BL28" i="1"/>
  <c r="BL20" i="1"/>
  <c r="BL26" i="1"/>
  <c r="BL25" i="1"/>
  <c r="BN22" i="1"/>
  <c r="BR27" i="1"/>
  <c r="BR18" i="1"/>
  <c r="BL29" i="1"/>
  <c r="BN25" i="1"/>
  <c r="BL16" i="1"/>
  <c r="BP30" i="1"/>
  <c r="BN24" i="1"/>
  <c r="BN20" i="1"/>
  <c r="BN23" i="1"/>
  <c r="BN28" i="1"/>
  <c r="AX15" i="1"/>
  <c r="BN21" i="1"/>
  <c r="BN26" i="1"/>
  <c r="BN19" i="1"/>
  <c r="BP20" i="1"/>
  <c r="BP23" i="1"/>
  <c r="BP19" i="1"/>
  <c r="BP22" i="1"/>
  <c r="BR30" i="1"/>
  <c r="BT18" i="1"/>
  <c r="BP28" i="1"/>
  <c r="BL17" i="1"/>
  <c r="BL31" i="1"/>
  <c r="BN16" i="1"/>
  <c r="BP21" i="1"/>
  <c r="BP25" i="1"/>
  <c r="BP26" i="1"/>
  <c r="BN29" i="1"/>
  <c r="BP24" i="1"/>
  <c r="AZ15" i="1"/>
  <c r="BT27" i="1"/>
  <c r="BR24" i="1"/>
  <c r="BR25" i="1"/>
  <c r="BT24" i="1"/>
  <c r="AF24" i="1"/>
  <c r="BV30" i="1"/>
  <c r="AH30" i="1"/>
  <c r="BT21" i="1"/>
  <c r="AF21" i="1"/>
  <c r="BT28" i="1"/>
  <c r="AF28" i="1"/>
  <c r="BT26" i="1"/>
  <c r="AF26" i="1"/>
  <c r="AB31" i="1"/>
  <c r="BP31" i="1"/>
  <c r="BT25" i="1"/>
  <c r="AF25" i="1"/>
  <c r="BT22" i="1"/>
  <c r="AF22" i="1"/>
  <c r="BN32" i="1"/>
  <c r="Z32" i="1"/>
  <c r="BR29" i="1"/>
  <c r="AD29" i="1"/>
  <c r="BT23" i="1"/>
  <c r="AF23" i="1"/>
  <c r="BX27" i="1"/>
  <c r="AJ27" i="1"/>
  <c r="BT20" i="1"/>
  <c r="AF20" i="1"/>
  <c r="BT19" i="1"/>
  <c r="AF19" i="1"/>
  <c r="BX18" i="1"/>
  <c r="AJ18" i="1"/>
  <c r="AB17" i="1"/>
  <c r="BP17" i="1"/>
  <c r="BR16" i="1"/>
  <c r="AD16" i="1"/>
  <c r="P15" i="1"/>
  <c r="BD15" i="1"/>
  <c r="D30" i="1"/>
  <c r="BE30" i="1"/>
  <c r="BF30" i="1"/>
  <c r="AY30" i="1"/>
  <c r="AZ30" i="1"/>
  <c r="AW30" i="1"/>
  <c r="AX30" i="1"/>
  <c r="BD30" i="1"/>
  <c r="BB30" i="1"/>
  <c r="BA30" i="1"/>
  <c r="BC30" i="1"/>
  <c r="BH30" i="1"/>
  <c r="BJ30" i="1"/>
  <c r="BK30" i="1"/>
  <c r="AU30" i="1"/>
  <c r="BG30" i="1"/>
  <c r="BI30" i="1"/>
  <c r="AV30" i="1"/>
  <c r="AZ31" i="1"/>
  <c r="D31" i="1"/>
  <c r="AW31" i="1"/>
  <c r="AU32" i="1"/>
  <c r="BA31" i="1"/>
  <c r="BJ31" i="1"/>
  <c r="AW32" i="1"/>
  <c r="BC32" i="1"/>
  <c r="AX31" i="1"/>
  <c r="BE31" i="1"/>
  <c r="BK32" i="1"/>
  <c r="BI31" i="1"/>
  <c r="BE32" i="1"/>
  <c r="BH32" i="1"/>
  <c r="AU31" i="1"/>
  <c r="BG31" i="1"/>
  <c r="BB31" i="1"/>
  <c r="AV32" i="1"/>
  <c r="AV31" i="1"/>
  <c r="BG32" i="1"/>
  <c r="BC31" i="1"/>
  <c r="BI32" i="1"/>
  <c r="AY32" i="1"/>
  <c r="BK31" i="1"/>
  <c r="BJ32" i="1"/>
  <c r="BH31" i="1"/>
  <c r="AY31" i="1"/>
  <c r="D32" i="1"/>
  <c r="BA32" i="1"/>
  <c r="AX32" i="1"/>
  <c r="AZ32" i="1"/>
  <c r="BB32" i="1"/>
  <c r="BD31" i="1"/>
  <c r="AY18" i="1"/>
  <c r="BK27" i="1"/>
  <c r="BJ27" i="1"/>
  <c r="BG27" i="1"/>
  <c r="AW19" i="1"/>
  <c r="AU22" i="1"/>
  <c r="BE28" i="1"/>
  <c r="BC16" i="1"/>
  <c r="BD24" i="1"/>
  <c r="AU19" i="1"/>
  <c r="BF28" i="1"/>
  <c r="AU23" i="1"/>
  <c r="AW25" i="1"/>
  <c r="AX26" i="1"/>
  <c r="BG16" i="1"/>
  <c r="AY22" i="1"/>
  <c r="BC29" i="1"/>
  <c r="BJ26" i="1"/>
  <c r="BB16" i="1"/>
  <c r="D17" i="1"/>
  <c r="BD16" i="1"/>
  <c r="AY23" i="1"/>
  <c r="AV20" i="1"/>
  <c r="BD23" i="1"/>
  <c r="AW26" i="1"/>
  <c r="D26" i="1"/>
  <c r="BI25" i="1"/>
  <c r="BI26" i="1"/>
  <c r="BA29" i="1"/>
  <c r="AU28" i="1"/>
  <c r="BF20" i="1"/>
  <c r="AW22" i="1"/>
  <c r="BC20" i="1"/>
  <c r="BG26" i="1"/>
  <c r="BB24" i="1"/>
  <c r="AV27" i="1"/>
  <c r="BH25" i="1"/>
  <c r="AU21" i="1"/>
  <c r="BD20" i="1"/>
  <c r="BD17" i="1"/>
  <c r="BC27" i="1"/>
  <c r="BA27" i="1"/>
  <c r="BB27" i="1"/>
  <c r="BE27" i="1"/>
  <c r="BE25" i="1"/>
  <c r="BI19" i="1"/>
  <c r="AX28" i="1"/>
  <c r="D22" i="1"/>
  <c r="AY19" i="1"/>
  <c r="AV28" i="1"/>
  <c r="BG19" i="1"/>
  <c r="AX16" i="1"/>
  <c r="BF21" i="1"/>
  <c r="AZ24" i="1"/>
  <c r="BD21" i="1"/>
  <c r="AX17" i="1"/>
  <c r="BD19" i="1"/>
  <c r="AZ26" i="1"/>
  <c r="BI24" i="1"/>
  <c r="AZ17" i="1"/>
  <c r="AZ29" i="1"/>
  <c r="BB17" i="1"/>
  <c r="BC17" i="1"/>
  <c r="AZ23" i="1"/>
  <c r="BG24" i="1"/>
  <c r="BB22" i="1"/>
  <c r="BE21" i="1"/>
  <c r="BH26" i="1"/>
  <c r="AZ21" i="1"/>
  <c r="BG20" i="1"/>
  <c r="BK29" i="1"/>
  <c r="AY26" i="1"/>
  <c r="AY20" i="1"/>
  <c r="BK18" i="1"/>
  <c r="BC23" i="1"/>
  <c r="AX20" i="1"/>
  <c r="BF24" i="1"/>
  <c r="BF18" i="1"/>
  <c r="AX18" i="1"/>
  <c r="BB18" i="1"/>
  <c r="D18" i="1"/>
  <c r="AV15" i="1"/>
  <c r="BC22" i="1"/>
  <c r="AV19" i="1"/>
  <c r="D25" i="1"/>
  <c r="BF25" i="1"/>
  <c r="BJ28" i="1"/>
  <c r="BJ22" i="1"/>
  <c r="BG25" i="1"/>
  <c r="AW20" i="1"/>
  <c r="BI23" i="1"/>
  <c r="BI17" i="1"/>
  <c r="D21" i="1"/>
  <c r="BB29" i="1"/>
  <c r="BK25" i="1"/>
  <c r="AY17" i="1"/>
  <c r="BI29" i="1"/>
  <c r="AV17" i="1"/>
  <c r="AV26" i="1"/>
  <c r="BK22" i="1"/>
  <c r="AU24" i="1"/>
  <c r="AZ19" i="1"/>
  <c r="AU17" i="1"/>
  <c r="BE17" i="1"/>
  <c r="BB21" i="1"/>
  <c r="AV16" i="1"/>
  <c r="BA16" i="1"/>
  <c r="AV21" i="1"/>
  <c r="D24" i="1"/>
  <c r="BG23" i="1"/>
  <c r="BK19" i="1"/>
  <c r="BH24" i="1"/>
  <c r="BF31" i="1"/>
  <c r="BD18" i="1"/>
  <c r="AW18" i="1"/>
  <c r="BE18" i="1"/>
  <c r="AU18" i="1"/>
  <c r="BC18" i="1"/>
  <c r="D27" i="1"/>
  <c r="D19" i="1"/>
  <c r="BH28" i="1"/>
  <c r="AW17" i="1"/>
  <c r="BI21" i="1"/>
  <c r="BB25" i="1"/>
  <c r="BB28" i="1"/>
  <c r="BK17" i="1"/>
  <c r="BH22" i="1"/>
  <c r="BG29" i="1"/>
  <c r="AZ20" i="1"/>
  <c r="BC26" i="1"/>
  <c r="BA19" i="1"/>
  <c r="BH21" i="1"/>
  <c r="AW29" i="1"/>
  <c r="AX19" i="1"/>
  <c r="AW21" i="1"/>
  <c r="AY21" i="1"/>
  <c r="BJ25" i="1"/>
  <c r="AU26" i="1"/>
  <c r="BI16" i="1"/>
  <c r="BD28" i="1"/>
  <c r="AW16" i="1"/>
  <c r="BC21" i="1"/>
  <c r="D29" i="1"/>
  <c r="BA18" i="1"/>
  <c r="AZ27" i="1"/>
  <c r="BJ18" i="1"/>
  <c r="AV22" i="1"/>
  <c r="AZ25" i="1"/>
  <c r="BK21" i="1"/>
  <c r="BJ17" i="1"/>
  <c r="BE20" i="1"/>
  <c r="BA25" i="1"/>
  <c r="BD22" i="1"/>
  <c r="AY25" i="1"/>
  <c r="AW28" i="1"/>
  <c r="AY29" i="1"/>
  <c r="BF19" i="1"/>
  <c r="D16" i="1"/>
  <c r="BF29" i="1"/>
  <c r="AW23" i="1"/>
  <c r="BC28" i="1"/>
  <c r="AX23" i="1"/>
  <c r="BB26" i="1"/>
  <c r="AU20" i="1"/>
  <c r="D23" i="1"/>
  <c r="BC19" i="1"/>
  <c r="AX25" i="1"/>
  <c r="BG17" i="1"/>
  <c r="BJ19" i="1"/>
  <c r="AZ18" i="1"/>
  <c r="BI18" i="1"/>
  <c r="AV18" i="1"/>
  <c r="AY27" i="1"/>
  <c r="BH27" i="1"/>
  <c r="BF22" i="1"/>
  <c r="BG22" i="1"/>
  <c r="BA20" i="1"/>
  <c r="BH29" i="1"/>
  <c r="BB20" i="1"/>
  <c r="AZ22" i="1"/>
  <c r="BE22" i="1"/>
  <c r="AY28" i="1"/>
  <c r="BD26" i="1"/>
  <c r="BA21" i="1"/>
  <c r="BK26" i="1"/>
  <c r="BJ24" i="1"/>
  <c r="BG21" i="1"/>
  <c r="AU16" i="1"/>
  <c r="AX21" i="1"/>
  <c r="BK24" i="1"/>
  <c r="BJ23" i="1"/>
  <c r="BE29" i="1"/>
  <c r="AV25" i="1"/>
  <c r="BK23" i="1"/>
  <c r="BH23" i="1"/>
  <c r="AU29" i="1"/>
  <c r="BJ20" i="1"/>
  <c r="AY16" i="1"/>
  <c r="BF16" i="1"/>
  <c r="AX22" i="1"/>
  <c r="AV23" i="1"/>
  <c r="BF26" i="1"/>
  <c r="AU27" i="1"/>
  <c r="BH18" i="1"/>
  <c r="BI27" i="1"/>
  <c r="BH19" i="1"/>
  <c r="BE26" i="1"/>
  <c r="BC25" i="1"/>
  <c r="BA28" i="1"/>
  <c r="BK16" i="1"/>
  <c r="AX29" i="1"/>
  <c r="BE23" i="1"/>
  <c r="BD32" i="1"/>
  <c r="BG18" i="1"/>
  <c r="BD27" i="1"/>
  <c r="AW27" i="1"/>
  <c r="BF27" i="1"/>
  <c r="AX27" i="1"/>
  <c r="AU15" i="1"/>
  <c r="D15" i="1"/>
  <c r="BG28" i="1"/>
  <c r="BF23" i="1"/>
  <c r="BC24" i="1"/>
  <c r="BE16" i="1"/>
  <c r="BI22" i="1"/>
  <c r="BK28" i="1"/>
  <c r="BD25" i="1"/>
  <c r="BH20" i="1"/>
  <c r="AV24" i="1"/>
  <c r="BI28" i="1"/>
  <c r="BA23" i="1"/>
  <c r="BJ29" i="1"/>
  <c r="AU25" i="1"/>
  <c r="BH17" i="1"/>
  <c r="BB23" i="1"/>
  <c r="BH16" i="1"/>
  <c r="AX24" i="1"/>
  <c r="BK20" i="1"/>
  <c r="AY24" i="1"/>
  <c r="AZ28" i="1"/>
  <c r="BI20" i="1"/>
  <c r="AV29" i="1"/>
  <c r="BB19" i="1"/>
  <c r="BF17" i="1"/>
  <c r="BA17" i="1"/>
  <c r="BJ21" i="1"/>
  <c r="BA22" i="1"/>
  <c r="BD29" i="1"/>
  <c r="BA26" i="1"/>
  <c r="BJ16" i="1"/>
  <c r="BE24" i="1"/>
  <c r="BA24" i="1"/>
  <c r="BE19" i="1"/>
  <c r="D28" i="1"/>
  <c r="AZ16" i="1"/>
  <c r="D20" i="1"/>
  <c r="AW24" i="1"/>
  <c r="BF32" i="1"/>
  <c r="CE34" i="1" l="1"/>
  <c r="CE35" i="1" s="1"/>
  <c r="AO34" i="1" s="1"/>
  <c r="AO35" i="1" s="1"/>
  <c r="CG34" i="1"/>
  <c r="CG35" i="1" s="1"/>
  <c r="AQ34" i="1" s="1"/>
  <c r="AQ35" i="1" s="1"/>
  <c r="BQ34" i="1"/>
  <c r="BQ35" i="1" s="1"/>
  <c r="AA34" i="1" s="1"/>
  <c r="AA35" i="1" s="1"/>
  <c r="BW34" i="1"/>
  <c r="BW35" i="1" s="1"/>
  <c r="AG34" i="1" s="1"/>
  <c r="AG35" i="1" s="1"/>
  <c r="BS34" i="1"/>
  <c r="BS35" i="1" s="1"/>
  <c r="AC34" i="1" s="1"/>
  <c r="AC35" i="1" s="1"/>
  <c r="CC34" i="1"/>
  <c r="CC35" i="1" s="1"/>
  <c r="AM34" i="1" s="1"/>
  <c r="AM35" i="1" s="1"/>
  <c r="BY34" i="1"/>
  <c r="BY35" i="1" s="1"/>
  <c r="AI34" i="1" s="1"/>
  <c r="AI35" i="1" s="1"/>
  <c r="BO34" i="1"/>
  <c r="BO35" i="1" s="1"/>
  <c r="Y34" i="1" s="1"/>
  <c r="Y35" i="1" s="1"/>
  <c r="CA34" i="1"/>
  <c r="CA35" i="1" s="1"/>
  <c r="AK34" i="1" s="1"/>
  <c r="AK35" i="1" s="1"/>
  <c r="BU34" i="1"/>
  <c r="BU35" i="1" s="1"/>
  <c r="AE34" i="1" s="1"/>
  <c r="AE35" i="1" s="1"/>
  <c r="BZ27" i="1"/>
  <c r="AL27" i="1"/>
  <c r="BV22" i="1"/>
  <c r="AH22" i="1"/>
  <c r="BV28" i="1"/>
  <c r="AH28" i="1"/>
  <c r="BV23" i="1"/>
  <c r="AH23" i="1"/>
  <c r="BV25" i="1"/>
  <c r="AH25" i="1"/>
  <c r="BV21" i="1"/>
  <c r="AH21" i="1"/>
  <c r="BT29" i="1"/>
  <c r="AF29" i="1"/>
  <c r="BX30" i="1"/>
  <c r="AJ30" i="1"/>
  <c r="BR31" i="1"/>
  <c r="AD31" i="1"/>
  <c r="BV20" i="1"/>
  <c r="AH20" i="1"/>
  <c r="AB32" i="1"/>
  <c r="BP32" i="1"/>
  <c r="BV26" i="1"/>
  <c r="AH26" i="1"/>
  <c r="BV24" i="1"/>
  <c r="AH24" i="1"/>
  <c r="BV19" i="1"/>
  <c r="AH19" i="1"/>
  <c r="BZ18" i="1"/>
  <c r="AL18" i="1"/>
  <c r="AD17" i="1"/>
  <c r="BR17" i="1"/>
  <c r="BT16" i="1"/>
  <c r="AF16" i="1"/>
  <c r="R15" i="1"/>
  <c r="BF15" i="1"/>
  <c r="BF34" i="1" s="1"/>
  <c r="BF35" i="1" s="1"/>
  <c r="BG34" i="1"/>
  <c r="BG35" i="1" s="1"/>
  <c r="Q34" i="1" s="1"/>
  <c r="Q35" i="1" s="1"/>
  <c r="BM34" i="1"/>
  <c r="BM35" i="1" s="1"/>
  <c r="W34" i="1" s="1"/>
  <c r="AU34" i="1"/>
  <c r="AU35" i="1" s="1"/>
  <c r="E34" i="1" s="1"/>
  <c r="E35" i="1" s="1"/>
  <c r="AW34" i="1"/>
  <c r="AW35" i="1" s="1"/>
  <c r="G34" i="1" s="1"/>
  <c r="G35" i="1" s="1"/>
  <c r="AX34" i="1"/>
  <c r="AX35" i="1" s="1"/>
  <c r="BI34" i="1"/>
  <c r="BI35" i="1" s="1"/>
  <c r="S34" i="1" s="1"/>
  <c r="S35" i="1" s="1"/>
  <c r="AV34" i="1"/>
  <c r="AV35" i="1" s="1"/>
  <c r="E36" i="1" s="1"/>
  <c r="AY34" i="1"/>
  <c r="AY35" i="1" s="1"/>
  <c r="I34" i="1" s="1"/>
  <c r="I35" i="1" s="1"/>
  <c r="AZ34" i="1"/>
  <c r="AZ35" i="1" s="1"/>
  <c r="D34" i="1"/>
  <c r="BA34" i="1"/>
  <c r="BA35" i="1" s="1"/>
  <c r="K34" i="1" s="1"/>
  <c r="K35" i="1" s="1"/>
  <c r="BC34" i="1"/>
  <c r="BC35" i="1" s="1"/>
  <c r="M34" i="1" s="1"/>
  <c r="M35" i="1" s="1"/>
  <c r="BD34" i="1"/>
  <c r="BD35" i="1" s="1"/>
  <c r="BB34" i="1"/>
  <c r="BB35" i="1" s="1"/>
  <c r="BK34" i="1"/>
  <c r="BK35" i="1" s="1"/>
  <c r="U34" i="1" s="1"/>
  <c r="BE34" i="1"/>
  <c r="BE35" i="1" s="1"/>
  <c r="O34" i="1" s="1"/>
  <c r="O35" i="1" s="1"/>
  <c r="BX23" i="1" l="1"/>
  <c r="AJ23" i="1"/>
  <c r="BX28" i="1"/>
  <c r="AJ28" i="1"/>
  <c r="BT31" i="1"/>
  <c r="AF31" i="1"/>
  <c r="BZ30" i="1"/>
  <c r="AL30" i="1"/>
  <c r="BR32" i="1"/>
  <c r="AD32" i="1"/>
  <c r="BX24" i="1"/>
  <c r="AJ24" i="1"/>
  <c r="BX25" i="1"/>
  <c r="AJ25" i="1"/>
  <c r="BX26" i="1"/>
  <c r="AJ26" i="1"/>
  <c r="BX20" i="1"/>
  <c r="AJ20" i="1"/>
  <c r="BX21" i="1"/>
  <c r="AJ21" i="1"/>
  <c r="BX22" i="1"/>
  <c r="AJ22" i="1"/>
  <c r="CB27" i="1"/>
  <c r="AN27" i="1"/>
  <c r="BV29" i="1"/>
  <c r="AH29" i="1"/>
  <c r="BX19" i="1"/>
  <c r="AJ19" i="1"/>
  <c r="CB18" i="1"/>
  <c r="AN18" i="1"/>
  <c r="BT17" i="1"/>
  <c r="AF17" i="1"/>
  <c r="AH16" i="1"/>
  <c r="BV16" i="1"/>
  <c r="T15" i="1"/>
  <c r="BH15" i="1"/>
  <c r="BH34" i="1" s="1"/>
  <c r="BH35" i="1" s="1"/>
  <c r="U35" i="1"/>
  <c r="W35" i="1"/>
  <c r="E37" i="1"/>
  <c r="G36" i="1"/>
  <c r="CD27" i="1" l="1"/>
  <c r="AP27" i="1"/>
  <c r="CB30" i="1"/>
  <c r="AN30" i="1"/>
  <c r="BZ25" i="1"/>
  <c r="AL25" i="1"/>
  <c r="BZ22" i="1"/>
  <c r="AL22" i="1"/>
  <c r="BZ21" i="1"/>
  <c r="AL21" i="1"/>
  <c r="BZ24" i="1"/>
  <c r="AL24" i="1"/>
  <c r="BZ28" i="1"/>
  <c r="AL28" i="1"/>
  <c r="BZ26" i="1"/>
  <c r="AL26" i="1"/>
  <c r="BV31" i="1"/>
  <c r="AH31" i="1"/>
  <c r="BX29" i="1"/>
  <c r="AJ29" i="1"/>
  <c r="BZ20" i="1"/>
  <c r="AL20" i="1"/>
  <c r="BT32" i="1"/>
  <c r="AF32" i="1"/>
  <c r="BZ23" i="1"/>
  <c r="AL23" i="1"/>
  <c r="BZ19" i="1"/>
  <c r="AL19" i="1"/>
  <c r="AP18" i="1"/>
  <c r="CD18" i="1"/>
  <c r="BV17" i="1"/>
  <c r="AH17" i="1"/>
  <c r="AJ16" i="1"/>
  <c r="BX16" i="1"/>
  <c r="BJ15" i="1"/>
  <c r="BJ34" i="1" s="1"/>
  <c r="BJ35" i="1" s="1"/>
  <c r="V15" i="1"/>
  <c r="G37" i="1"/>
  <c r="I36" i="1"/>
  <c r="CB22" i="1" l="1"/>
  <c r="AN22" i="1"/>
  <c r="CB28" i="1"/>
  <c r="AN28" i="1"/>
  <c r="BV32" i="1"/>
  <c r="AH32" i="1"/>
  <c r="CB25" i="1"/>
  <c r="AN25" i="1"/>
  <c r="BZ29" i="1"/>
  <c r="AL29" i="1"/>
  <c r="CB24" i="1"/>
  <c r="AN24" i="1"/>
  <c r="CD30" i="1"/>
  <c r="AP30" i="1"/>
  <c r="CB20" i="1"/>
  <c r="AN20" i="1"/>
  <c r="CB26" i="1"/>
  <c r="AN26" i="1"/>
  <c r="CB23" i="1"/>
  <c r="AN23" i="1"/>
  <c r="BX31" i="1"/>
  <c r="AJ31" i="1"/>
  <c r="CB21" i="1"/>
  <c r="AN21" i="1"/>
  <c r="CF27" i="1"/>
  <c r="AR27" i="1"/>
  <c r="CH27" i="1" s="1"/>
  <c r="CB19" i="1"/>
  <c r="AN19" i="1"/>
  <c r="AR18" i="1"/>
  <c r="CH18" i="1" s="1"/>
  <c r="CF18" i="1"/>
  <c r="BX17" i="1"/>
  <c r="AJ17" i="1"/>
  <c r="AL16" i="1"/>
  <c r="BZ16" i="1"/>
  <c r="BL15" i="1"/>
  <c r="BL34" i="1" s="1"/>
  <c r="BL35" i="1" s="1"/>
  <c r="X15" i="1"/>
  <c r="I37" i="1"/>
  <c r="K36" i="1"/>
  <c r="CD25" i="1" l="1"/>
  <c r="AP25" i="1"/>
  <c r="BZ31" i="1"/>
  <c r="AL31" i="1"/>
  <c r="CD20" i="1"/>
  <c r="AP20" i="1"/>
  <c r="BX32" i="1"/>
  <c r="AJ32" i="1"/>
  <c r="CD23" i="1"/>
  <c r="AP23" i="1"/>
  <c r="CD24" i="1"/>
  <c r="AP24" i="1"/>
  <c r="CD28" i="1"/>
  <c r="AP28" i="1"/>
  <c r="CD21" i="1"/>
  <c r="AP21" i="1"/>
  <c r="CF30" i="1"/>
  <c r="AR30" i="1"/>
  <c r="CH30" i="1" s="1"/>
  <c r="CD26" i="1"/>
  <c r="AP26" i="1"/>
  <c r="CB29" i="1"/>
  <c r="AN29" i="1"/>
  <c r="CD22" i="1"/>
  <c r="AP22" i="1"/>
  <c r="CD19" i="1"/>
  <c r="AP19" i="1"/>
  <c r="BZ17" i="1"/>
  <c r="AL17" i="1"/>
  <c r="AN16" i="1"/>
  <c r="CB16" i="1"/>
  <c r="Z15" i="1"/>
  <c r="BN15" i="1"/>
  <c r="BN34" i="1" s="1"/>
  <c r="BN35" i="1" s="1"/>
  <c r="K37" i="1"/>
  <c r="M36" i="1"/>
  <c r="CF21" i="1" l="1"/>
  <c r="AR21" i="1"/>
  <c r="CH21" i="1" s="1"/>
  <c r="CD29" i="1"/>
  <c r="AP29" i="1"/>
  <c r="CF28" i="1"/>
  <c r="AR28" i="1"/>
  <c r="CH28" i="1" s="1"/>
  <c r="CF24" i="1"/>
  <c r="AR24" i="1"/>
  <c r="CH24" i="1" s="1"/>
  <c r="CB31" i="1"/>
  <c r="AN31" i="1"/>
  <c r="CF22" i="1"/>
  <c r="AR22" i="1"/>
  <c r="CH22" i="1" s="1"/>
  <c r="BZ32" i="1"/>
  <c r="AL32" i="1"/>
  <c r="CF20" i="1"/>
  <c r="AR20" i="1"/>
  <c r="CH20" i="1" s="1"/>
  <c r="CF26" i="1"/>
  <c r="AR26" i="1"/>
  <c r="CH26" i="1" s="1"/>
  <c r="CF23" i="1"/>
  <c r="AR23" i="1"/>
  <c r="CH23" i="1" s="1"/>
  <c r="CF25" i="1"/>
  <c r="AR25" i="1"/>
  <c r="CH25" i="1" s="1"/>
  <c r="CF19" i="1"/>
  <c r="AR19" i="1"/>
  <c r="CH19" i="1" s="1"/>
  <c r="CB17" i="1"/>
  <c r="AN17" i="1"/>
  <c r="AP16" i="1"/>
  <c r="CD16" i="1"/>
  <c r="BP15" i="1"/>
  <c r="BP34" i="1" s="1"/>
  <c r="BP35" i="1" s="1"/>
  <c r="AB15" i="1"/>
  <c r="M37" i="1"/>
  <c r="O36" i="1"/>
  <c r="CB32" i="1" l="1"/>
  <c r="AN32" i="1"/>
  <c r="CF29" i="1"/>
  <c r="AR29" i="1"/>
  <c r="CH29" i="1" s="1"/>
  <c r="CD31" i="1"/>
  <c r="AP31" i="1"/>
  <c r="CD17" i="1"/>
  <c r="AP17" i="1"/>
  <c r="AR16" i="1"/>
  <c r="CH16" i="1" s="1"/>
  <c r="CF16" i="1"/>
  <c r="BR15" i="1"/>
  <c r="BR34" i="1" s="1"/>
  <c r="BR35" i="1" s="1"/>
  <c r="AD15" i="1"/>
  <c r="O37" i="1"/>
  <c r="Q36" i="1"/>
  <c r="CF31" i="1" l="1"/>
  <c r="AR31" i="1"/>
  <c r="CH31" i="1" s="1"/>
  <c r="CD32" i="1"/>
  <c r="AP32" i="1"/>
  <c r="CF17" i="1"/>
  <c r="AR17" i="1"/>
  <c r="CH17" i="1" s="1"/>
  <c r="AF15" i="1"/>
  <c r="BT15" i="1"/>
  <c r="BT34" i="1" s="1"/>
  <c r="BT35" i="1" s="1"/>
  <c r="Q37" i="1"/>
  <c r="S36" i="1"/>
  <c r="U36" i="1" s="1"/>
  <c r="W36" i="1" s="1"/>
  <c r="CF32" i="1" l="1"/>
  <c r="AR32" i="1"/>
  <c r="CH32" i="1" s="1"/>
  <c r="AH15" i="1"/>
  <c r="BV15" i="1"/>
  <c r="BV34" i="1" s="1"/>
  <c r="BV35" i="1" s="1"/>
  <c r="U37" i="1"/>
  <c r="S37" i="1"/>
  <c r="AJ15" i="1" l="1"/>
  <c r="BX15" i="1"/>
  <c r="BX34" i="1" s="1"/>
  <c r="BX35" i="1" s="1"/>
  <c r="W37" i="1"/>
  <c r="Y36" i="1"/>
  <c r="AL15" i="1" l="1"/>
  <c r="BZ15" i="1"/>
  <c r="BZ34" i="1" s="1"/>
  <c r="BZ35" i="1" s="1"/>
  <c r="AA36" i="1"/>
  <c r="Y37" i="1"/>
  <c r="AN15" i="1" l="1"/>
  <c r="CB15" i="1"/>
  <c r="CB34" i="1" s="1"/>
  <c r="CB35" i="1" s="1"/>
  <c r="AA37" i="1"/>
  <c r="AC36" i="1"/>
  <c r="AP15" i="1" l="1"/>
  <c r="CD15" i="1"/>
  <c r="CD34" i="1" s="1"/>
  <c r="CD35" i="1" s="1"/>
  <c r="AC37" i="1"/>
  <c r="AE36" i="1"/>
  <c r="AR15" i="1" l="1"/>
  <c r="CH15" i="1" s="1"/>
  <c r="CH34" i="1" s="1"/>
  <c r="CH35" i="1" s="1"/>
  <c r="CF15" i="1"/>
  <c r="CF34" i="1" s="1"/>
  <c r="CF35" i="1" s="1"/>
  <c r="AE37" i="1"/>
  <c r="AG36" i="1"/>
  <c r="AI36" i="1" l="1"/>
  <c r="AG37" i="1"/>
  <c r="AK36" i="1" l="1"/>
  <c r="AI37" i="1"/>
  <c r="AM36" i="1" l="1"/>
  <c r="AK37" i="1"/>
  <c r="AO36" i="1" l="1"/>
  <c r="AM37" i="1"/>
  <c r="AQ36" i="1" l="1"/>
  <c r="AQ37" i="1" s="1"/>
  <c r="AO37" i="1"/>
</calcChain>
</file>

<file path=xl/sharedStrings.xml><?xml version="1.0" encoding="utf-8"?>
<sst xmlns="http://schemas.openxmlformats.org/spreadsheetml/2006/main" count="158" uniqueCount="81">
  <si>
    <t>CRONOGRAMA FÍSICO FINANCEIRO</t>
  </si>
  <si>
    <t>ÍTEM</t>
  </si>
  <si>
    <t>DISCRIMINAÇÃO DOS SERVIÇOS</t>
  </si>
  <si>
    <t>VALOR DOS SERVIÇOS (R$)</t>
  </si>
  <si>
    <t>PESO</t>
  </si>
  <si>
    <t>MÊS 1</t>
  </si>
  <si>
    <t>MÊS 2</t>
  </si>
  <si>
    <t>MÊS 3</t>
  </si>
  <si>
    <t>MÊS 4</t>
  </si>
  <si>
    <t>MÊS 5</t>
  </si>
  <si>
    <t>MÊS 6</t>
  </si>
  <si>
    <t>MÊS 7</t>
  </si>
  <si>
    <t>SERVIÇOS A EXECUTAR (%)</t>
  </si>
  <si>
    <t>MÊS 8</t>
  </si>
  <si>
    <t>MÊS 9</t>
  </si>
  <si>
    <t>No mês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</si>
  <si>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</si>
  <si>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</si>
  <si>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</si>
  <si>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</si>
  <si>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</si>
  <si>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</si>
  <si>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</si>
  <si>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</si>
  <si>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</si>
  <si>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</si>
  <si>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Acum.</t>
  </si>
  <si>
    <t>MÊS 10</t>
  </si>
  <si>
    <t>no mês</t>
  </si>
  <si>
    <t>acum.</t>
  </si>
  <si>
    <t>TOTAL SIMPLES (R$)</t>
  </si>
  <si>
    <t>TOTAL SIMPLES (%)</t>
  </si>
  <si>
    <t>TOTAL ACUMULADO (%)</t>
  </si>
  <si>
    <t>TOTAL ACUMULADO (R$)</t>
  </si>
  <si>
    <t>LOCAL:</t>
  </si>
  <si>
    <t>MUNICÍPIO:</t>
  </si>
  <si>
    <t xml:space="preserve">OBRA: </t>
  </si>
  <si>
    <t>________________________________________</t>
  </si>
  <si>
    <t>AMERIOS (Associação dos Municípios do Entre Rios)</t>
  </si>
  <si>
    <t>ÁREA TOTAL:</t>
  </si>
  <si>
    <t>ITEM I</t>
  </si>
  <si>
    <t>MÊS 11</t>
  </si>
  <si>
    <t>MÊS 12</t>
  </si>
  <si>
    <t>MÊS 13</t>
  </si>
  <si>
    <t>MÊS 14</t>
  </si>
  <si>
    <t>MÊS 15</t>
  </si>
  <si>
    <t>MÊS 16</t>
  </si>
  <si>
    <t>MÊS 17</t>
  </si>
  <si>
    <t>MÊS 18</t>
  </si>
  <si>
    <t>MÊS 19</t>
  </si>
  <si>
    <t>MÊS 20</t>
  </si>
  <si>
    <t>mês 11</t>
  </si>
  <si>
    <t>mês 12</t>
  </si>
  <si>
    <t>mês 13</t>
  </si>
  <si>
    <t>mês 14</t>
  </si>
  <si>
    <t>mês 15</t>
  </si>
  <si>
    <t>mês 16</t>
  </si>
  <si>
    <t>mês 17</t>
  </si>
  <si>
    <t>mês 18</t>
  </si>
  <si>
    <t>mês 19</t>
  </si>
  <si>
    <t>mês 20</t>
  </si>
  <si>
    <t>PISO GERAL</t>
  </si>
  <si>
    <t>ACESSIBILIDADE INTERNA GERAL</t>
  </si>
  <si>
    <t>ALVENARIA / REVESTIMENTOS / FECHAMENTOS</t>
  </si>
  <si>
    <t xml:space="preserve">IMPERMEABILIZAÇÃO </t>
  </si>
  <si>
    <t>GRANITOS e REVESTIMENTOS</t>
  </si>
  <si>
    <t xml:space="preserve">ESQUADRIAS </t>
  </si>
  <si>
    <t>TELHAMENTO / CAPTAÇÃO DAS ÁGUAS PLUVIAIS</t>
  </si>
  <si>
    <t>INSTALAÇÕES HIDROSSANITÁRIAS</t>
  </si>
  <si>
    <t>ESTRUTURAL</t>
  </si>
  <si>
    <t>INSTALAÇÕES ELÉTRICAS e ELÉTRICAS PREVENTIVAS</t>
  </si>
  <si>
    <t>SISTEMAS PREVENTIVOS CONTRA INCÊNDIO - PARTE CIVIL</t>
  </si>
  <si>
    <t>PARTE EXTERNA COM GRAMA E PROTEÇÃO COM GUARDA CORPO E CORRIMÃO</t>
  </si>
  <si>
    <t>LIMPEZA FINAL DA OBRA</t>
  </si>
  <si>
    <t>UNIDADE BÁSICA DE SAÚDE</t>
  </si>
  <si>
    <t>AVENIDA SÃO MIGUEL, S/N – LOTEAMENTO BACH</t>
  </si>
  <si>
    <t>716,46 m²</t>
  </si>
  <si>
    <t>SÃO MIGUEL DA BOA VISTA / SC</t>
  </si>
  <si>
    <t>Maravilha / SC, 26 de fevereiro de 2025.</t>
  </si>
  <si>
    <t>CLARICE VANETE TUMELERO NIEDERMAIER</t>
  </si>
  <si>
    <t>Engenheira Civil – CREA/SC 139.652-1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</si>
</sst>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R$&quot;\ * #,##0.00_-;\-&quot;R$&quot;\ * #,##0.00_-;_-&quot;R$&quot;\ * &quot;-&quot;??_-;_-@_-"/>
    <numFmt numFmtId="164" formatCode="&quot;R$&quot;\ #,##0.00"/>
    <numFmt numFmtId="165" formatCode="_ &quot;R$&quot;* #\,##0\.00_ ;_ &quot;R$&quot;* \-#\,##0\.00_ ;_ &quot;R$&quot;* &quot;-&quot;??_ ;_ @_ "/>
    <numFmt numFmtId="166" formatCode="_ * #\,##0\.00_ ;_ * \-#\,##0\.00_ ;_ * &quot;-&quot;??_ ;_ @_ "/>
    <numFmt numFmtId="167" formatCode="0.00;\-0.00;;@"/>
    <numFmt numFmtId="168" formatCode="0.00%;\-0.00;;@"/>
    <numFmt numFmtId="169" formatCode="0.00\ &quot;%&quot;;\-0.00;;@"/>
    <numFmt numFmtId="170" formatCode="&quot; R$&quot;\ ###,###.00;\-0.00;;@"/>
    <numFmt numFmtId="171" formatCode="0.00;[Red]0.00"/>
    <numFmt numFmtId="172" formatCode="0.00_ ;\-0.00\ 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u/>
      <sz val="11"/>
      <color theme="1"/>
      <name val="Calibri"/>
      <family val="2"/>
      <scheme val="minor"/>
    </font>
    <font>
      <sz val="9"/>
      <name val="Arial"/>
      <family val="2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sz val="10"/>
      <color indexed="18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 Light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8" fillId="0" borderId="0"/>
  </cellStyleXfs>
  <cellXfs count="100">
    <xf numFmtId="0" fontId="0" fillId="0" borderId="0" xfId="0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10" xfId="0" applyBorder="1"/>
    <xf numFmtId="0" fontId="0" fillId="0" borderId="16" xfId="0" applyBorder="1"/>
    <xf numFmtId="0" fontId="0" fillId="0" borderId="26" xfId="0" applyBorder="1"/>
    <xf numFmtId="0" fontId="0" fillId="0" borderId="29" xfId="0" applyBorder="1"/>
    <xf numFmtId="0" fontId="4" fillId="3" borderId="28" xfId="0" applyFont="1" applyFill="1" applyBorder="1" applyAlignment="1">
      <alignment horizontal="center"/>
    </xf>
    <xf numFmtId="0" fontId="4" fillId="3" borderId="27" xfId="0" applyFont="1" applyFill="1" applyBorder="1" applyAlignment="1">
      <alignment horizontal="center"/>
    </xf>
    <xf numFmtId="167" fontId="4" fillId="0" borderId="20" xfId="0" applyNumberFormat="1" applyFont="1" applyBorder="1" applyAlignment="1">
      <alignment horizontal="center" vertical="center"/>
    </xf>
    <xf numFmtId="0" fontId="3" fillId="0" borderId="26" xfId="0" applyFont="1" applyBorder="1" applyAlignment="1">
      <alignment horizontal="center"/>
    </xf>
    <xf numFmtId="0" fontId="7" fillId="0" borderId="0" xfId="0" applyFont="1"/>
    <xf numFmtId="0" fontId="2" fillId="0" borderId="0" xfId="0" applyFont="1"/>
    <xf numFmtId="0" fontId="5" fillId="3" borderId="13" xfId="0" applyFont="1" applyFill="1" applyBorder="1"/>
    <xf numFmtId="0" fontId="5" fillId="3" borderId="14" xfId="0" applyFont="1" applyFill="1" applyBorder="1"/>
    <xf numFmtId="0" fontId="1" fillId="0" borderId="0" xfId="0" applyFont="1"/>
    <xf numFmtId="44" fontId="9" fillId="0" borderId="22" xfId="0" applyNumberFormat="1" applyFont="1" applyBorder="1" applyAlignment="1">
      <alignment horizontal="center" vertical="center"/>
    </xf>
    <xf numFmtId="0" fontId="10" fillId="3" borderId="28" xfId="0" applyFont="1" applyFill="1" applyBorder="1" applyAlignment="1">
      <alignment horizontal="center"/>
    </xf>
    <xf numFmtId="0" fontId="10" fillId="3" borderId="27" xfId="0" applyFont="1" applyFill="1" applyBorder="1" applyAlignment="1">
      <alignment horizontal="center"/>
    </xf>
    <xf numFmtId="167" fontId="10" fillId="0" borderId="1" xfId="0" applyNumberFormat="1" applyFont="1" applyBorder="1" applyAlignment="1">
      <alignment horizontal="center" vertical="center"/>
    </xf>
    <xf numFmtId="167" fontId="10" fillId="0" borderId="2" xfId="0" applyNumberFormat="1" applyFont="1" applyBorder="1" applyAlignment="1">
      <alignment horizontal="center" vertical="center"/>
    </xf>
    <xf numFmtId="0" fontId="10" fillId="0" borderId="22" xfId="0" applyFont="1" applyBorder="1" applyAlignment="1">
      <alignment horizontal="center"/>
    </xf>
    <xf numFmtId="168" fontId="10" fillId="0" borderId="18" xfId="0" applyNumberFormat="1" applyFont="1" applyBorder="1" applyAlignment="1">
      <alignment horizontal="center" vertical="center"/>
    </xf>
    <xf numFmtId="167" fontId="10" fillId="0" borderId="19" xfId="0" applyNumberFormat="1" applyFont="1" applyBorder="1" applyAlignment="1">
      <alignment horizontal="center" vertical="center"/>
    </xf>
    <xf numFmtId="167" fontId="10" fillId="0" borderId="20" xfId="0" applyNumberFormat="1" applyFont="1" applyBorder="1" applyAlignment="1">
      <alignment horizontal="center" vertical="center"/>
    </xf>
    <xf numFmtId="164" fontId="11" fillId="2" borderId="34" xfId="0" applyNumberFormat="1" applyFont="1" applyFill="1" applyBorder="1" applyAlignment="1">
      <alignment horizontal="center" vertical="center"/>
    </xf>
    <xf numFmtId="10" fontId="11" fillId="2" borderId="34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13" fillId="0" borderId="0" xfId="1" applyFont="1"/>
    <xf numFmtId="0" fontId="14" fillId="0" borderId="0" xfId="1" applyFont="1"/>
    <xf numFmtId="0" fontId="15" fillId="0" borderId="0" xfId="1" applyFont="1"/>
    <xf numFmtId="0" fontId="17" fillId="0" borderId="0" xfId="0" applyFont="1"/>
    <xf numFmtId="0" fontId="15" fillId="0" borderId="0" xfId="0" applyFont="1" applyAlignment="1">
      <alignment vertical="center"/>
    </xf>
    <xf numFmtId="10" fontId="16" fillId="0" borderId="0" xfId="0" applyNumberFormat="1" applyFont="1"/>
    <xf numFmtId="171" fontId="15" fillId="0" borderId="0" xfId="0" applyNumberFormat="1" applyFont="1"/>
    <xf numFmtId="4" fontId="15" fillId="0" borderId="0" xfId="0" applyNumberFormat="1" applyFont="1"/>
    <xf numFmtId="0" fontId="16" fillId="0" borderId="0" xfId="0" applyFont="1" applyAlignment="1">
      <alignment vertical="center"/>
    </xf>
    <xf numFmtId="0" fontId="3" fillId="0" borderId="22" xfId="0" applyFont="1" applyBorder="1"/>
    <xf numFmtId="0" fontId="18" fillId="0" borderId="0" xfId="0" applyFont="1"/>
    <xf numFmtId="0" fontId="2" fillId="0" borderId="0" xfId="0" applyFont="1" applyAlignment="1">
      <alignment horizontal="left" vertical="center"/>
    </xf>
    <xf numFmtId="0" fontId="11" fillId="3" borderId="13" xfId="0" applyFont="1" applyFill="1" applyBorder="1" applyAlignment="1">
      <alignment horizontal="center"/>
    </xf>
    <xf numFmtId="0" fontId="10" fillId="3" borderId="23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3" fillId="0" borderId="29" xfId="0" applyFont="1" applyBorder="1" applyAlignment="1">
      <alignment horizontal="center"/>
    </xf>
    <xf numFmtId="44" fontId="10" fillId="3" borderId="37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70" fontId="10" fillId="0" borderId="31" xfId="0" applyNumberFormat="1" applyFont="1" applyBorder="1" applyAlignment="1">
      <alignment horizontal="center" vertical="center"/>
    </xf>
    <xf numFmtId="170" fontId="10" fillId="0" borderId="20" xfId="0" applyNumberFormat="1" applyFont="1" applyBorder="1" applyAlignment="1">
      <alignment horizontal="center" vertical="center"/>
    </xf>
    <xf numFmtId="169" fontId="11" fillId="0" borderId="32" xfId="0" applyNumberFormat="1" applyFont="1" applyBorder="1" applyAlignment="1">
      <alignment horizontal="center" vertical="center"/>
    </xf>
    <xf numFmtId="169" fontId="11" fillId="0" borderId="3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left"/>
    </xf>
    <xf numFmtId="0" fontId="11" fillId="0" borderId="36" xfId="0" applyFont="1" applyBorder="1" applyAlignment="1">
      <alignment horizontal="left"/>
    </xf>
    <xf numFmtId="170" fontId="11" fillId="0" borderId="36" xfId="0" applyNumberFormat="1" applyFont="1" applyBorder="1" applyAlignment="1">
      <alignment horizontal="center" vertical="center"/>
    </xf>
    <xf numFmtId="169" fontId="11" fillId="0" borderId="31" xfId="0" applyNumberFormat="1" applyFont="1" applyBorder="1" applyAlignment="1">
      <alignment horizontal="center" vertical="center"/>
    </xf>
    <xf numFmtId="4" fontId="12" fillId="1" borderId="25" xfId="5" applyNumberFormat="1" applyFont="1" applyFill="1" applyBorder="1" applyAlignment="1" applyProtection="1">
      <alignment vertical="center"/>
      <protection hidden="1"/>
    </xf>
    <xf numFmtId="4" fontId="12" fillId="1" borderId="13" xfId="0" applyNumberFormat="1" applyFont="1" applyFill="1" applyBorder="1" applyAlignment="1" applyProtection="1">
      <alignment vertical="center"/>
      <protection hidden="1"/>
    </xf>
    <xf numFmtId="4" fontId="12" fillId="1" borderId="24" xfId="5" applyNumberFormat="1" applyFont="1" applyFill="1" applyBorder="1" applyAlignment="1" applyProtection="1">
      <alignment vertical="center"/>
      <protection hidden="1"/>
    </xf>
    <xf numFmtId="0" fontId="11" fillId="0" borderId="19" xfId="0" applyFont="1" applyBorder="1" applyAlignment="1">
      <alignment horizontal="left"/>
    </xf>
    <xf numFmtId="0" fontId="11" fillId="0" borderId="31" xfId="0" applyFont="1" applyBorder="1" applyAlignment="1">
      <alignment horizontal="left"/>
    </xf>
    <xf numFmtId="0" fontId="11" fillId="3" borderId="12" xfId="0" applyFont="1" applyFill="1" applyBorder="1" applyAlignment="1">
      <alignment horizontal="center"/>
    </xf>
    <xf numFmtId="0" fontId="11" fillId="3" borderId="13" xfId="0" applyFont="1" applyFill="1" applyBorder="1" applyAlignment="1">
      <alignment horizontal="center"/>
    </xf>
    <xf numFmtId="0" fontId="11" fillId="3" borderId="7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169" fontId="10" fillId="0" borderId="34" xfId="0" applyNumberFormat="1" applyFont="1" applyBorder="1" applyAlignment="1">
      <alignment horizontal="center" vertical="center"/>
    </xf>
    <xf numFmtId="169" fontId="10" fillId="0" borderId="2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10" fillId="3" borderId="5" xfId="0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/>
    </xf>
    <xf numFmtId="0" fontId="11" fillId="0" borderId="34" xfId="0" applyFont="1" applyBorder="1" applyAlignment="1">
      <alignment horizontal="left"/>
    </xf>
    <xf numFmtId="0" fontId="11" fillId="3" borderId="21" xfId="0" applyFont="1" applyFill="1" applyBorder="1" applyAlignment="1">
      <alignment horizontal="center" vertical="center"/>
    </xf>
    <xf numFmtId="0" fontId="11" fillId="3" borderId="27" xfId="0" applyFont="1" applyFill="1" applyBorder="1" applyAlignment="1">
      <alignment horizontal="center" vertical="center"/>
    </xf>
    <xf numFmtId="0" fontId="11" fillId="3" borderId="28" xfId="0" applyFont="1" applyFill="1" applyBorder="1" applyAlignment="1">
      <alignment horizontal="center" vertical="center"/>
    </xf>
    <xf numFmtId="0" fontId="11" fillId="3" borderId="24" xfId="0" applyFont="1" applyFill="1" applyBorder="1" applyAlignment="1">
      <alignment horizontal="center" vertical="center"/>
    </xf>
    <xf numFmtId="0" fontId="11" fillId="3" borderId="25" xfId="0" applyFont="1" applyFill="1" applyBorder="1" applyAlignment="1">
      <alignment horizontal="center" vertical="center"/>
    </xf>
    <xf numFmtId="172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70" fontId="0" fillId="0" borderId="0" xfId="0" applyNumberFormat="1" applyAlignment="1">
      <alignment horizontal="center"/>
    </xf>
    <xf numFmtId="169" fontId="11" fillId="0" borderId="35" xfId="0" applyNumberFormat="1" applyFont="1" applyBorder="1" applyAlignment="1">
      <alignment horizontal="center" vertical="center"/>
    </xf>
    <xf numFmtId="170" fontId="11" fillId="0" borderId="4" xfId="0" applyNumberFormat="1" applyFont="1" applyBorder="1" applyAlignment="1">
      <alignment horizontal="center" vertical="center"/>
    </xf>
    <xf numFmtId="0" fontId="3" fillId="0" borderId="30" xfId="0" applyFont="1" applyBorder="1" applyAlignment="1">
      <alignment horizontal="center"/>
    </xf>
    <xf numFmtId="0" fontId="3" fillId="0" borderId="22" xfId="0" applyFont="1" applyFill="1" applyBorder="1"/>
    <xf numFmtId="0" fontId="11" fillId="3" borderId="12" xfId="0" applyFont="1" applyFill="1" applyBorder="1" applyAlignment="1">
      <alignment horizontal="center" wrapText="1"/>
    </xf>
    <xf numFmtId="0" fontId="11" fillId="3" borderId="13" xfId="0" applyFont="1" applyFill="1" applyBorder="1" applyAlignment="1">
      <alignment horizontal="center" wrapText="1"/>
    </xf>
    <xf numFmtId="0" fontId="11" fillId="3" borderId="14" xfId="0" applyFont="1" applyFill="1" applyBorder="1" applyAlignment="1">
      <alignment horizontal="center" wrapText="1"/>
    </xf>
  </cellXfs>
  <cellStyles count="6">
    <cellStyle name="Moeda 2" xfId="2" xr:uid="{00000000-0005-0000-0000-000000000000}"/>
    <cellStyle name="Normal" xfId="0" builtinId="0"/>
    <cellStyle name="Normal 2" xfId="1" xr:uid="{00000000-0005-0000-0000-000002000000}"/>
    <cellStyle name="Normal_Plan1" xfId="5" xr:uid="{00000000-0005-0000-0000-000003000000}"/>
    <cellStyle name="Porcentagem 2" xfId="3" xr:uid="{00000000-0005-0000-0000-000004000000}"/>
    <cellStyle name="Vírgula 2" xfId="4" xr:uid="{00000000-0005-0000-0000-000005000000}"/>
  </cellStyles>
  <dxfs count="17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RQUITETURA1/2021/SALTINHO/Projeto%20arquitet&#244;nico/6-PROJETO%20DE%20AMPLIA&#199;&#195;O%20E%20EXECU&#199;&#195;O%20DE%20COBERTURAS%20DO%20NUCLEO%20ESCOLAR%20MUNICIPAL%20DE%20SALTINHO-%20OR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A:\ENGENHARIA2\PROJETOS\2025\SMBV\2-PROJETO%20UNIDADE%20B&#193;SICA%20DE%20SA&#218;DE\1-DOCUMENTOS\OC.xlsm" TargetMode="External"/><Relationship Id="rId1" Type="http://schemas.openxmlformats.org/officeDocument/2006/relationships/externalLinkPath" Target="/ENGENHARIA2/PROJETOS/2025/SMBV/2-PROJETO%20UNIDADE%20B&#193;SICA%20DE%20SA&#218;DE/1-DOCUMENTOS/OC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ágina 1"/>
      <sheetName val="Composição"/>
    </sheetNames>
    <sheetDataSet>
      <sheetData sheetId="0">
        <row r="11">
          <cell r="B11" t="str">
            <v>1.0 EXECUÇÃO DA AMPLIAÇÃO (SALAS DE AULA, SANITÁRIOS E PÁTIO COBERTO)</v>
          </cell>
        </row>
        <row r="12">
          <cell r="E12" t="str">
            <v>SERVIÇOS INICIAIS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ágina 1"/>
      <sheetName val="Página 2"/>
    </sheetNames>
    <sheetDataSet>
      <sheetData sheetId="0">
        <row r="21">
          <cell r="J21">
            <v>35938.17</v>
          </cell>
        </row>
        <row r="39">
          <cell r="J39">
            <v>127123.95</v>
          </cell>
        </row>
        <row r="50">
          <cell r="J50">
            <v>22656.14</v>
          </cell>
        </row>
        <row r="76">
          <cell r="J76">
            <v>539210.93999999994</v>
          </cell>
        </row>
        <row r="83">
          <cell r="J83">
            <v>18810.91</v>
          </cell>
        </row>
        <row r="95">
          <cell r="J95">
            <v>44051.360000000001</v>
          </cell>
        </row>
        <row r="121">
          <cell r="J121">
            <v>144433.53</v>
          </cell>
        </row>
        <row r="142">
          <cell r="J142">
            <v>238776.38</v>
          </cell>
        </row>
        <row r="229">
          <cell r="J229">
            <v>121926.53</v>
          </cell>
        </row>
        <row r="237">
          <cell r="J237">
            <v>528238.88</v>
          </cell>
        </row>
        <row r="245">
          <cell r="J245">
            <v>177876.43</v>
          </cell>
        </row>
        <row r="258">
          <cell r="J258">
            <v>2097.04</v>
          </cell>
        </row>
        <row r="271">
          <cell r="J271">
            <v>13128.88</v>
          </cell>
        </row>
        <row r="275">
          <cell r="J275">
            <v>210.4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H50"/>
  <sheetViews>
    <sheetView tabSelected="1" view="pageLayout" topLeftCell="A4" zoomScale="115" zoomScaleNormal="85" zoomScalePageLayoutView="115" workbookViewId="0"/>
  </sheetViews>
  <sheetFormatPr defaultRowHeight="15" x14ac:dyDescent="0.25"/>
  <cols>
    <col min="1" max="1" width="13" customWidth="1"/>
    <col min="2" max="2" width="63.85546875" customWidth="1"/>
    <col min="3" max="3" width="14.42578125" customWidth="1"/>
    <col min="4" max="4" width="7.5703125" customWidth="1"/>
    <col min="5" max="5" width="6.7109375" customWidth="1"/>
    <col min="6" max="15" width="6.5703125" customWidth="1"/>
    <col min="16" max="16" width="7" customWidth="1"/>
    <col min="17" max="17" width="6.5703125" customWidth="1"/>
    <col min="18" max="18" width="7.5703125" customWidth="1"/>
    <col min="19" max="21" width="6.5703125" customWidth="1"/>
    <col min="22" max="22" width="7.5703125" customWidth="1"/>
    <col min="23" max="44" width="6.5703125" customWidth="1"/>
    <col min="49" max="49" width="12" bestFit="1" customWidth="1"/>
    <col min="51" max="51" width="12" bestFit="1" customWidth="1"/>
    <col min="53" max="53" width="12" bestFit="1" customWidth="1"/>
    <col min="55" max="55" width="12" bestFit="1" customWidth="1"/>
    <col min="57" max="57" width="12" bestFit="1" customWidth="1"/>
    <col min="59" max="59" width="12" bestFit="1" customWidth="1"/>
    <col min="61" max="61" width="12" bestFit="1" customWidth="1"/>
    <col min="63" max="65" width="12" bestFit="1" customWidth="1"/>
    <col min="67" max="67" width="12" bestFit="1" customWidth="1"/>
    <col min="69" max="69" width="12" bestFit="1" customWidth="1"/>
    <col min="71" max="71" width="12" bestFit="1" customWidth="1"/>
    <col min="73" max="73" width="12" bestFit="1" customWidth="1"/>
    <col min="75" max="75" width="12" bestFit="1" customWidth="1"/>
    <col min="77" max="77" width="12" bestFit="1" customWidth="1"/>
    <col min="79" max="79" width="12" bestFit="1" customWidth="1"/>
    <col min="81" max="81" width="12" bestFit="1" customWidth="1"/>
    <col min="83" max="83" width="12" bestFit="1" customWidth="1"/>
    <col min="85" max="85" width="12" bestFit="1" customWidth="1"/>
  </cols>
  <sheetData>
    <row r="1" spans="1:86" ht="18.75" x14ac:dyDescent="0.3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18"/>
      <c r="V1" s="18"/>
      <c r="W1" s="18"/>
      <c r="X1" s="18"/>
      <c r="Y1" s="4"/>
      <c r="Z1" s="4"/>
    </row>
    <row r="2" spans="1:86" ht="5.25" customHeight="1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18"/>
      <c r="V2" s="18"/>
      <c r="W2" s="18"/>
      <c r="X2" s="18"/>
      <c r="Y2" s="4"/>
      <c r="Z2" s="4"/>
    </row>
    <row r="3" spans="1:86" ht="15.75" x14ac:dyDescent="0.25">
      <c r="A3" s="21" t="s">
        <v>36</v>
      </c>
      <c r="B3" s="44" t="s">
        <v>74</v>
      </c>
    </row>
    <row r="4" spans="1:86" ht="5.25" customHeight="1" x14ac:dyDescent="0.25">
      <c r="A4" s="21"/>
    </row>
    <row r="5" spans="1:86" ht="15.75" x14ac:dyDescent="0.25">
      <c r="A5" s="21" t="s">
        <v>34</v>
      </c>
      <c r="B5" s="44" t="s">
        <v>75</v>
      </c>
    </row>
    <row r="6" spans="1:86" ht="4.5" customHeight="1" x14ac:dyDescent="0.25">
      <c r="A6" s="21"/>
    </row>
    <row r="7" spans="1:86" ht="15.75" x14ac:dyDescent="0.25">
      <c r="A7" s="21" t="s">
        <v>39</v>
      </c>
      <c r="B7" s="44" t="s">
        <v>76</v>
      </c>
    </row>
    <row r="8" spans="1:86" ht="4.5" customHeight="1" x14ac:dyDescent="0.25">
      <c r="A8" s="21"/>
    </row>
    <row r="9" spans="1:86" x14ac:dyDescent="0.25">
      <c r="A9" s="21" t="s">
        <v>35</v>
      </c>
      <c r="B9" t="s">
        <v>77</v>
      </c>
    </row>
    <row r="10" spans="1:86" ht="3.75" customHeight="1" thickBot="1" x14ac:dyDescent="0.3"/>
    <row r="11" spans="1:86" ht="15.75" thickBot="1" x14ac:dyDescent="0.3">
      <c r="A11" s="76" t="s">
        <v>1</v>
      </c>
      <c r="B11" s="79" t="s">
        <v>2</v>
      </c>
      <c r="C11" s="76" t="s">
        <v>3</v>
      </c>
      <c r="D11" s="76" t="s">
        <v>4</v>
      </c>
      <c r="E11" s="66" t="s">
        <v>12</v>
      </c>
      <c r="F11" s="67"/>
      <c r="G11" s="67"/>
      <c r="H11" s="67"/>
      <c r="I11" s="67"/>
      <c r="J11" s="67"/>
      <c r="K11" s="67"/>
      <c r="L11" s="67"/>
      <c r="M11" s="67"/>
      <c r="N11" s="67"/>
      <c r="O11" s="46"/>
      <c r="P11" s="46"/>
      <c r="Q11" s="46"/>
      <c r="R11" s="46"/>
      <c r="S11" s="46"/>
      <c r="T11" s="46"/>
      <c r="U11" s="19"/>
      <c r="V11" s="19"/>
      <c r="W11" s="19"/>
      <c r="X11" s="20"/>
      <c r="Y11" s="97" t="s">
        <v>12</v>
      </c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98"/>
      <c r="AO11" s="98"/>
      <c r="AP11" s="98"/>
      <c r="AQ11" s="98"/>
      <c r="AR11" s="99"/>
      <c r="AS11" s="2"/>
      <c r="AT11" s="3"/>
    </row>
    <row r="12" spans="1:86" ht="15.75" customHeight="1" thickBot="1" x14ac:dyDescent="0.3">
      <c r="A12" s="77"/>
      <c r="B12" s="80"/>
      <c r="C12" s="77"/>
      <c r="D12" s="77"/>
      <c r="E12" s="68" t="s">
        <v>5</v>
      </c>
      <c r="F12" s="69"/>
      <c r="G12" s="87" t="s">
        <v>6</v>
      </c>
      <c r="H12" s="88"/>
      <c r="I12" s="68" t="s">
        <v>7</v>
      </c>
      <c r="J12" s="69"/>
      <c r="K12" s="87" t="s">
        <v>8</v>
      </c>
      <c r="L12" s="69"/>
      <c r="M12" s="84" t="s">
        <v>9</v>
      </c>
      <c r="N12" s="85"/>
      <c r="O12" s="86" t="s">
        <v>10</v>
      </c>
      <c r="P12" s="85"/>
      <c r="Q12" s="68" t="s">
        <v>11</v>
      </c>
      <c r="R12" s="69"/>
      <c r="S12" s="68" t="s">
        <v>13</v>
      </c>
      <c r="T12" s="69"/>
      <c r="U12" s="70" t="s">
        <v>14</v>
      </c>
      <c r="V12" s="71"/>
      <c r="W12" s="70" t="s">
        <v>27</v>
      </c>
      <c r="X12" s="71"/>
      <c r="Y12" s="68" t="s">
        <v>41</v>
      </c>
      <c r="Z12" s="69"/>
      <c r="AA12" s="68" t="s">
        <v>42</v>
      </c>
      <c r="AB12" s="69"/>
      <c r="AC12" s="68" t="s">
        <v>43</v>
      </c>
      <c r="AD12" s="69"/>
      <c r="AE12" s="68" t="s">
        <v>44</v>
      </c>
      <c r="AF12" s="69"/>
      <c r="AG12" s="68" t="s">
        <v>45</v>
      </c>
      <c r="AH12" s="69"/>
      <c r="AI12" s="68" t="s">
        <v>46</v>
      </c>
      <c r="AJ12" s="69"/>
      <c r="AK12" s="68" t="s">
        <v>47</v>
      </c>
      <c r="AL12" s="69"/>
      <c r="AM12" s="68" t="s">
        <v>48</v>
      </c>
      <c r="AN12" s="69"/>
      <c r="AO12" s="68" t="s">
        <v>49</v>
      </c>
      <c r="AP12" s="69"/>
      <c r="AQ12" s="68" t="s">
        <v>50</v>
      </c>
      <c r="AR12" s="69"/>
      <c r="AS12" s="5"/>
      <c r="AT12" s="5"/>
      <c r="AU12" s="74" t="s">
        <v>16</v>
      </c>
      <c r="AV12" s="95"/>
      <c r="AW12" s="74" t="s">
        <v>17</v>
      </c>
      <c r="AX12" s="75"/>
      <c r="AY12" s="74" t="s">
        <v>18</v>
      </c>
      <c r="AZ12" s="75"/>
      <c r="BA12" s="74" t="s">
        <v>19</v>
      </c>
      <c r="BB12" s="75"/>
      <c r="BC12" s="74" t="s">
        <v>20</v>
      </c>
      <c r="BD12" s="75"/>
      <c r="BE12" s="74" t="s">
        <v>21</v>
      </c>
      <c r="BF12" s="75"/>
      <c r="BG12" s="74" t="s">
        <v>22</v>
      </c>
      <c r="BH12" s="75"/>
      <c r="BI12" s="74" t="s">
        <v>23</v>
      </c>
      <c r="BJ12" s="75"/>
      <c r="BK12" s="74" t="s">
        <v>24</v>
      </c>
      <c r="BL12" s="75"/>
      <c r="BM12" s="74" t="s">
        <v>25</v>
      </c>
      <c r="BN12" s="75"/>
      <c r="BO12" s="74" t="s">
        <v>51</v>
      </c>
      <c r="BP12" s="75"/>
      <c r="BQ12" s="74" t="s">
        <v>52</v>
      </c>
      <c r="BR12" s="75"/>
      <c r="BS12" s="74" t="s">
        <v>53</v>
      </c>
      <c r="BT12" s="75"/>
      <c r="BU12" s="74" t="s">
        <v>54</v>
      </c>
      <c r="BV12" s="75"/>
      <c r="BW12" s="74" t="s">
        <v>55</v>
      </c>
      <c r="BX12" s="75"/>
      <c r="BY12" s="74" t="s">
        <v>56</v>
      </c>
      <c r="BZ12" s="75"/>
      <c r="CA12" s="74" t="s">
        <v>57</v>
      </c>
      <c r="CB12" s="75"/>
      <c r="CC12" s="74" t="s">
        <v>58</v>
      </c>
      <c r="CD12" s="75"/>
      <c r="CE12" s="74" t="s">
        <v>59</v>
      </c>
      <c r="CF12" s="75"/>
      <c r="CG12" s="74" t="s">
        <v>60</v>
      </c>
      <c r="CH12" s="75"/>
    </row>
    <row r="13" spans="1:86" ht="15.75" thickBot="1" x14ac:dyDescent="0.3">
      <c r="A13" s="78"/>
      <c r="B13" s="81"/>
      <c r="C13" s="78"/>
      <c r="D13" s="78"/>
      <c r="E13" s="23" t="s">
        <v>15</v>
      </c>
      <c r="F13" s="24" t="s">
        <v>26</v>
      </c>
      <c r="G13" s="23" t="s">
        <v>15</v>
      </c>
      <c r="H13" s="24" t="s">
        <v>26</v>
      </c>
      <c r="I13" s="23" t="s">
        <v>15</v>
      </c>
      <c r="J13" s="24" t="s">
        <v>26</v>
      </c>
      <c r="K13" s="23" t="s">
        <v>15</v>
      </c>
      <c r="L13" s="24" t="s">
        <v>26</v>
      </c>
      <c r="M13" s="23" t="s">
        <v>15</v>
      </c>
      <c r="N13" s="24" t="s">
        <v>26</v>
      </c>
      <c r="O13" s="23" t="s">
        <v>15</v>
      </c>
      <c r="P13" s="24" t="s">
        <v>26</v>
      </c>
      <c r="Q13" s="23" t="s">
        <v>15</v>
      </c>
      <c r="R13" s="24" t="s">
        <v>26</v>
      </c>
      <c r="S13" s="23" t="s">
        <v>15</v>
      </c>
      <c r="T13" s="24" t="s">
        <v>26</v>
      </c>
      <c r="U13" s="13" t="s">
        <v>15</v>
      </c>
      <c r="V13" s="14" t="s">
        <v>26</v>
      </c>
      <c r="W13" s="13" t="s">
        <v>15</v>
      </c>
      <c r="X13" s="14" t="s">
        <v>26</v>
      </c>
      <c r="Y13" s="23" t="s">
        <v>15</v>
      </c>
      <c r="Z13" s="24" t="s">
        <v>26</v>
      </c>
      <c r="AA13" s="23" t="s">
        <v>15</v>
      </c>
      <c r="AB13" s="24" t="s">
        <v>26</v>
      </c>
      <c r="AC13" s="23" t="s">
        <v>15</v>
      </c>
      <c r="AD13" s="24" t="s">
        <v>26</v>
      </c>
      <c r="AE13" s="23" t="s">
        <v>15</v>
      </c>
      <c r="AF13" s="24" t="s">
        <v>26</v>
      </c>
      <c r="AG13" s="23" t="s">
        <v>15</v>
      </c>
      <c r="AH13" s="24" t="s">
        <v>26</v>
      </c>
      <c r="AI13" s="23" t="s">
        <v>15</v>
      </c>
      <c r="AJ13" s="24" t="s">
        <v>26</v>
      </c>
      <c r="AK13" s="23" t="s">
        <v>15</v>
      </c>
      <c r="AL13" s="24" t="s">
        <v>26</v>
      </c>
      <c r="AM13" s="23" t="s">
        <v>15</v>
      </c>
      <c r="AN13" s="24" t="s">
        <v>26</v>
      </c>
      <c r="AO13" s="13" t="s">
        <v>15</v>
      </c>
      <c r="AP13" s="14" t="s">
        <v>26</v>
      </c>
      <c r="AQ13" s="13" t="s">
        <v>15</v>
      </c>
      <c r="AR13" s="14" t="s">
        <v>26</v>
      </c>
      <c r="AS13" s="6"/>
      <c r="AT13" s="6"/>
      <c r="AU13" s="16" t="s">
        <v>28</v>
      </c>
      <c r="AV13" s="1" t="s">
        <v>29</v>
      </c>
      <c r="AW13" s="7" t="s">
        <v>28</v>
      </c>
      <c r="AX13" s="8" t="s">
        <v>29</v>
      </c>
      <c r="AY13" s="7" t="s">
        <v>28</v>
      </c>
      <c r="AZ13" s="8" t="s">
        <v>29</v>
      </c>
      <c r="BA13" s="7" t="s">
        <v>28</v>
      </c>
      <c r="BB13" s="8" t="s">
        <v>29</v>
      </c>
      <c r="BC13" s="7" t="s">
        <v>28</v>
      </c>
      <c r="BD13" s="8" t="s">
        <v>29</v>
      </c>
      <c r="BE13" s="7" t="s">
        <v>28</v>
      </c>
      <c r="BF13" s="8" t="s">
        <v>29</v>
      </c>
      <c r="BG13" s="7" t="s">
        <v>28</v>
      </c>
      <c r="BH13" s="8" t="s">
        <v>29</v>
      </c>
      <c r="BI13" s="7" t="s">
        <v>28</v>
      </c>
      <c r="BJ13" s="8" t="s">
        <v>29</v>
      </c>
      <c r="BK13" s="7" t="s">
        <v>28</v>
      </c>
      <c r="BL13" s="8" t="s">
        <v>29</v>
      </c>
      <c r="BM13" s="7" t="s">
        <v>28</v>
      </c>
      <c r="BN13" s="8" t="s">
        <v>29</v>
      </c>
      <c r="BO13" s="7" t="s">
        <v>28</v>
      </c>
      <c r="BP13" s="8" t="s">
        <v>29</v>
      </c>
      <c r="BQ13" s="7" t="s">
        <v>28</v>
      </c>
      <c r="BR13" s="8" t="s">
        <v>29</v>
      </c>
      <c r="BS13" s="7" t="s">
        <v>28</v>
      </c>
      <c r="BT13" s="8" t="s">
        <v>29</v>
      </c>
      <c r="BU13" s="7" t="s">
        <v>28</v>
      </c>
      <c r="BV13" s="8" t="s">
        <v>29</v>
      </c>
      <c r="BW13" s="7" t="s">
        <v>28</v>
      </c>
      <c r="BX13" s="8" t="s">
        <v>29</v>
      </c>
      <c r="BY13" s="7" t="s">
        <v>28</v>
      </c>
      <c r="BZ13" s="8" t="s">
        <v>29</v>
      </c>
      <c r="CA13" s="7" t="s">
        <v>28</v>
      </c>
      <c r="CB13" s="8" t="s">
        <v>29</v>
      </c>
      <c r="CC13" s="7" t="s">
        <v>28</v>
      </c>
      <c r="CD13" s="8" t="s">
        <v>29</v>
      </c>
      <c r="CE13" s="7" t="s">
        <v>28</v>
      </c>
      <c r="CF13" s="8" t="s">
        <v>29</v>
      </c>
      <c r="CG13" s="7" t="s">
        <v>28</v>
      </c>
      <c r="CH13" s="8" t="s">
        <v>29</v>
      </c>
    </row>
    <row r="14" spans="1:86" ht="15.75" thickBot="1" x14ac:dyDescent="0.3">
      <c r="A14" s="47" t="s">
        <v>40</v>
      </c>
      <c r="B14" s="47"/>
      <c r="C14" s="50"/>
      <c r="D14" s="48"/>
      <c r="E14" s="23"/>
      <c r="F14" s="24"/>
      <c r="G14" s="23"/>
      <c r="H14" s="24"/>
      <c r="I14" s="23"/>
      <c r="J14" s="24"/>
      <c r="K14" s="23"/>
      <c r="L14" s="24"/>
      <c r="M14" s="23"/>
      <c r="N14" s="24"/>
      <c r="O14" s="23"/>
      <c r="P14" s="24"/>
      <c r="Q14" s="23"/>
      <c r="R14" s="24"/>
      <c r="S14" s="23"/>
      <c r="T14" s="24"/>
      <c r="U14" s="13"/>
      <c r="V14" s="14"/>
      <c r="W14" s="13"/>
      <c r="X14" s="14"/>
      <c r="Y14" s="23"/>
      <c r="Z14" s="24"/>
      <c r="AA14" s="23"/>
      <c r="AB14" s="24"/>
      <c r="AC14" s="23"/>
      <c r="AD14" s="24"/>
      <c r="AE14" s="23"/>
      <c r="AF14" s="24"/>
      <c r="AG14" s="23"/>
      <c r="AH14" s="24"/>
      <c r="AI14" s="23"/>
      <c r="AJ14" s="24"/>
      <c r="AK14" s="23"/>
      <c r="AL14" s="24"/>
      <c r="AM14" s="23"/>
      <c r="AN14" s="24"/>
      <c r="AO14" s="13"/>
      <c r="AP14" s="14"/>
      <c r="AQ14" s="13"/>
      <c r="AR14" s="14"/>
      <c r="AS14" s="6"/>
      <c r="AT14" s="6"/>
      <c r="AU14" s="16"/>
      <c r="AV14" s="1"/>
      <c r="AW14" s="16"/>
      <c r="AX14" s="49"/>
      <c r="AY14" s="16"/>
      <c r="AZ14" s="49"/>
      <c r="BA14" s="16"/>
      <c r="BB14" s="49"/>
      <c r="BC14" s="16"/>
      <c r="BD14" s="49"/>
      <c r="BE14" s="16"/>
      <c r="BF14" s="49"/>
      <c r="BG14" s="16"/>
      <c r="BH14" s="49"/>
      <c r="BI14" s="16"/>
      <c r="BJ14" s="49"/>
      <c r="BK14" s="16"/>
      <c r="BL14" s="49"/>
      <c r="BM14" s="16"/>
      <c r="BN14" s="49"/>
      <c r="BO14" s="16"/>
      <c r="BP14" s="49"/>
      <c r="BQ14" s="16"/>
      <c r="BR14" s="49"/>
      <c r="BS14" s="16"/>
      <c r="BT14" s="49"/>
      <c r="BU14" s="16"/>
      <c r="BV14" s="49"/>
      <c r="BW14" s="16"/>
      <c r="BX14" s="49"/>
      <c r="BY14" s="16"/>
      <c r="BZ14" s="49"/>
      <c r="CA14" s="16"/>
      <c r="CB14" s="49"/>
      <c r="CC14" s="16"/>
      <c r="CD14" s="49"/>
      <c r="CE14" s="16"/>
      <c r="CF14" s="49"/>
      <c r="CG14" s="16"/>
      <c r="CH14" s="49"/>
    </row>
    <row r="15" spans="1:86" x14ac:dyDescent="0.25">
      <c r="A15" s="27">
        <v>1</v>
      </c>
      <c r="B15" s="96" t="str">
        <f>'[1]Página 1'!$E$12</f>
        <v>SERVIÇOS INICIAIS</v>
      </c>
      <c r="C15" s="22">
        <f>'[2]Página 1'!$J$21</f>
        <v>35938.17</v>
      </c>
      <c r="D15" s="28">
        <f t="shared" ref="D15:D32" si="0">C15/$C$34</f>
        <v>1.7839928024287605E-2</v>
      </c>
      <c r="E15" s="25">
        <v>100</v>
      </c>
      <c r="F15" s="26">
        <f t="shared" ref="F15:F32" si="1">E15</f>
        <v>100</v>
      </c>
      <c r="G15" s="25"/>
      <c r="H15" s="26">
        <f>IF((F15=100),0,G15+F15)</f>
        <v>0</v>
      </c>
      <c r="I15" s="25"/>
      <c r="J15" s="26">
        <f>IF((H15=100),0,I15+H15)</f>
        <v>0</v>
      </c>
      <c r="K15" s="25"/>
      <c r="L15" s="26">
        <f>IF((J15=100),0,K15+J15)</f>
        <v>0</v>
      </c>
      <c r="M15" s="25"/>
      <c r="N15" s="26">
        <f>IF((L15=100),0,M15+L15)</f>
        <v>0</v>
      </c>
      <c r="O15" s="25"/>
      <c r="P15" s="26">
        <f>IF((N15=100),0,O15+N15)</f>
        <v>0</v>
      </c>
      <c r="Q15" s="25"/>
      <c r="R15" s="26">
        <f>IF((P15=100),0,Q15+P15)</f>
        <v>0</v>
      </c>
      <c r="S15" s="25"/>
      <c r="T15" s="26">
        <f>IF((R15=100),0,S15+R15)</f>
        <v>0</v>
      </c>
      <c r="U15" s="25"/>
      <c r="V15" s="26">
        <f>IF((T15=100),0,U15+T15)</f>
        <v>0</v>
      </c>
      <c r="W15" s="25"/>
      <c r="X15" s="26">
        <f>IF((V15=100),0,W15+V15)</f>
        <v>0</v>
      </c>
      <c r="Y15" s="25"/>
      <c r="Z15" s="26">
        <f>IF((X15=100),0,Y15+X15)</f>
        <v>0</v>
      </c>
      <c r="AA15" s="25"/>
      <c r="AB15" s="26">
        <f>IF((Z15=100),0,AA15+Z15)</f>
        <v>0</v>
      </c>
      <c r="AC15" s="25"/>
      <c r="AD15" s="26">
        <f>IF((AB15=100),0,AC15+AB15)</f>
        <v>0</v>
      </c>
      <c r="AE15" s="25"/>
      <c r="AF15" s="26">
        <f>IF((AD15=100),0,AE15+AD15)</f>
        <v>0</v>
      </c>
      <c r="AG15" s="25"/>
      <c r="AH15" s="26">
        <f>IF((AF15=100),0,AG15+AF15)</f>
        <v>0</v>
      </c>
      <c r="AI15" s="25"/>
      <c r="AJ15" s="26">
        <f>IF((AH15=100),0,AI15+AH15)</f>
        <v>0</v>
      </c>
      <c r="AK15" s="25"/>
      <c r="AL15" s="26">
        <f>IF((AJ15=100),0,AK15+AJ15)</f>
        <v>0</v>
      </c>
      <c r="AM15" s="25"/>
      <c r="AN15" s="26">
        <f>IF((AL15=100),0,AM15+AL15)</f>
        <v>0</v>
      </c>
      <c r="AO15" s="25"/>
      <c r="AP15" s="26">
        <f>IF((AN15=100),0,AO15+AN15)</f>
        <v>0</v>
      </c>
      <c r="AQ15" s="25"/>
      <c r="AR15" s="26">
        <f>IF((AP15=100),0,AQ15+AP15)</f>
        <v>0</v>
      </c>
      <c r="AS15" s="3"/>
      <c r="AT15" s="3"/>
      <c r="AU15" s="9">
        <f t="shared" ref="AU15:AU32" si="2">(((E15/100)*C15)/$C$34)</f>
        <v>1.7839928024287605E-2</v>
      </c>
      <c r="AV15" s="10">
        <f t="shared" ref="AV15:AV32" si="3">(((F15/100)*C15)/$C$34)</f>
        <v>1.7839928024287605E-2</v>
      </c>
      <c r="AW15" s="9">
        <f t="shared" ref="AW15:AW32" si="4">(((G15/100)*C15)/$C$34)</f>
        <v>0</v>
      </c>
      <c r="AX15" s="10">
        <f t="shared" ref="AX15:AX32" si="5">(((H15/100)*C15)/$C$34)</f>
        <v>0</v>
      </c>
      <c r="AY15" s="9">
        <f t="shared" ref="AY15:AY32" si="6">(((I15/100)*C15)/$C$34)</f>
        <v>0</v>
      </c>
      <c r="AZ15" s="10">
        <f t="shared" ref="AZ15:AZ32" si="7">(((J15/100)*C15)/$C$34)</f>
        <v>0</v>
      </c>
      <c r="BA15" s="9">
        <f t="shared" ref="BA15:BA32" si="8">(((K15/100)*C15)/$C$34)</f>
        <v>0</v>
      </c>
      <c r="BB15" s="10">
        <f t="shared" ref="BB15:BB32" si="9">(((L15/100)*C15)/$C$34)</f>
        <v>0</v>
      </c>
      <c r="BC15" s="9">
        <f t="shared" ref="BC15:BC32" si="10">(((M15/100)*C15)/$C$34)</f>
        <v>0</v>
      </c>
      <c r="BD15" s="10">
        <f t="shared" ref="BD15:BD32" si="11">(((N15/100)*C15)/$C$34)</f>
        <v>0</v>
      </c>
      <c r="BE15" s="9">
        <f t="shared" ref="BE15:BE32" si="12">(((O15/100)*C15)/$C$34)</f>
        <v>0</v>
      </c>
      <c r="BF15" s="10">
        <f t="shared" ref="BF15:BF32" si="13">(((P15/100)*C15)/$C$34)</f>
        <v>0</v>
      </c>
      <c r="BG15" s="9">
        <f t="shared" ref="BG15:BG32" si="14">(((Q15/100)*C15)/$C$34)</f>
        <v>0</v>
      </c>
      <c r="BH15" s="10">
        <f t="shared" ref="BH15:BH32" si="15">(((R15/100)*C15)/$C$34)</f>
        <v>0</v>
      </c>
      <c r="BI15" s="9">
        <f t="shared" ref="BI15:BI32" si="16">(((S15/100)*C15)/$C$34)</f>
        <v>0</v>
      </c>
      <c r="BJ15" s="10">
        <f t="shared" ref="BJ15:BJ32" si="17">(((T15/100)*C15)/$C$34)</f>
        <v>0</v>
      </c>
      <c r="BK15" s="9">
        <f t="shared" ref="BK15:BK32" si="18">(((U15/100)*C15)/$C$34)</f>
        <v>0</v>
      </c>
      <c r="BL15" s="10">
        <f>(((V15/100)*C15)/$C$34)</f>
        <v>0</v>
      </c>
      <c r="BM15" s="9">
        <f>(((W15/100)*C15)/$C$34)</f>
        <v>0</v>
      </c>
      <c r="BN15" s="10">
        <f t="shared" ref="BN15:BN32" si="19">(((X15/100)*E15)/$C$34)</f>
        <v>0</v>
      </c>
      <c r="BO15" s="9">
        <f>(((Y15/100)*C15)/$C$34)</f>
        <v>0</v>
      </c>
      <c r="BP15" s="10">
        <f t="shared" ref="BP15:BP32" si="20">(((Z15/100)*E15)/$C$34)</f>
        <v>0</v>
      </c>
      <c r="BQ15" s="11">
        <f>(((AA15/100)*C15)/$C$34)</f>
        <v>0</v>
      </c>
      <c r="BR15" s="10">
        <f t="shared" ref="BR15:BR32" si="21">(((AB15/100)*G15)/$C$34)</f>
        <v>0</v>
      </c>
      <c r="BS15" s="9">
        <f>(((AC15/100)*C15)/$C$34)</f>
        <v>0</v>
      </c>
      <c r="BT15" s="10">
        <f t="shared" ref="BT15:BT32" si="22">(((AD15/100)*I15)/$C$34)</f>
        <v>0</v>
      </c>
      <c r="BU15" s="9">
        <f>(((AE15/100)*C15)/$C$34)</f>
        <v>0</v>
      </c>
      <c r="BV15" s="10">
        <f t="shared" ref="BV15:BV32" si="23">(((AF15/100)*K15)/$C$34)</f>
        <v>0</v>
      </c>
      <c r="BW15" s="9">
        <f>(((AG15/100)*C15)/$C$34)</f>
        <v>0</v>
      </c>
      <c r="BX15" s="10">
        <f t="shared" ref="BX15:BX32" si="24">(((AH15/100)*M15)/$C$34)</f>
        <v>0</v>
      </c>
      <c r="BY15" s="9">
        <f>(((AI15/100)*C15)/$C$34)</f>
        <v>0</v>
      </c>
      <c r="BZ15" s="10">
        <f t="shared" ref="BZ15:BZ32" si="25">(((AJ15/100)*O15)/$C$34)</f>
        <v>0</v>
      </c>
      <c r="CA15" s="9">
        <f>(((AK15/100)*C15)/$C$34)</f>
        <v>0</v>
      </c>
      <c r="CB15" s="10">
        <f t="shared" ref="CB15:CB32" si="26">(((AL15/100)*Q15)/$C$34)</f>
        <v>0</v>
      </c>
      <c r="CC15" s="9">
        <f>(((AM15/100)*C15)/$C$34)</f>
        <v>0</v>
      </c>
      <c r="CD15" s="10">
        <f t="shared" ref="CD15:CD32" si="27">(((AN15/100)*S15)/$C$34)</f>
        <v>0</v>
      </c>
      <c r="CE15" s="9">
        <f>(((AO15/100)*C15)/$C$34)</f>
        <v>0</v>
      </c>
      <c r="CF15" s="10">
        <f t="shared" ref="CF15:CF32" si="28">(((AP15/100)*U15)/$C$34)</f>
        <v>0</v>
      </c>
      <c r="CG15" s="9">
        <f>(((AQ15/100)*C15)/$C$34)</f>
        <v>0</v>
      </c>
      <c r="CH15" s="10">
        <f t="shared" ref="CH15:CH32" si="29">(((AR15/100)*W15)/$C$34)</f>
        <v>0</v>
      </c>
    </row>
    <row r="16" spans="1:86" x14ac:dyDescent="0.25">
      <c r="A16" s="27">
        <v>2</v>
      </c>
      <c r="B16" s="96" t="s">
        <v>61</v>
      </c>
      <c r="C16" s="22">
        <f>'[2]Página 1'!$J$39</f>
        <v>127123.95</v>
      </c>
      <c r="D16" s="28">
        <f t="shared" si="0"/>
        <v>6.3105108528429141E-2</v>
      </c>
      <c r="E16" s="29"/>
      <c r="F16" s="30">
        <f t="shared" si="1"/>
        <v>0</v>
      </c>
      <c r="G16" s="29"/>
      <c r="H16" s="30">
        <f t="shared" ref="H16:H32" si="30">IF((F16=100),0,G16+F16)</f>
        <v>0</v>
      </c>
      <c r="I16" s="29"/>
      <c r="J16" s="30">
        <f t="shared" ref="J16:J32" si="31">IF((H16=100),0,I16+H16)</f>
        <v>0</v>
      </c>
      <c r="K16" s="29"/>
      <c r="L16" s="30">
        <f t="shared" ref="L16:L32" si="32">IF((J16=100),0,K16+J16)</f>
        <v>0</v>
      </c>
      <c r="M16" s="29"/>
      <c r="N16" s="30">
        <f t="shared" ref="N16:N32" si="33">IF((L16=100),0,M16+L16)</f>
        <v>0</v>
      </c>
      <c r="O16" s="29">
        <v>30</v>
      </c>
      <c r="P16" s="30">
        <f t="shared" ref="P16:AD32" si="34">IF((N16=100),0,O16+N16)</f>
        <v>30</v>
      </c>
      <c r="Q16" s="29"/>
      <c r="R16" s="30">
        <f t="shared" si="34"/>
        <v>30</v>
      </c>
      <c r="S16" s="29"/>
      <c r="T16" s="30">
        <f t="shared" si="34"/>
        <v>30</v>
      </c>
      <c r="U16" s="29"/>
      <c r="V16" s="30">
        <f t="shared" si="34"/>
        <v>30</v>
      </c>
      <c r="W16" s="29"/>
      <c r="X16" s="30">
        <f t="shared" si="34"/>
        <v>30</v>
      </c>
      <c r="Y16" s="29"/>
      <c r="Z16" s="30">
        <f t="shared" si="34"/>
        <v>30</v>
      </c>
      <c r="AA16" s="29"/>
      <c r="AB16" s="30">
        <f t="shared" si="34"/>
        <v>30</v>
      </c>
      <c r="AC16" s="29"/>
      <c r="AD16" s="30">
        <f t="shared" si="34"/>
        <v>30</v>
      </c>
      <c r="AE16" s="29"/>
      <c r="AF16" s="30">
        <f t="shared" ref="AF16:AF32" si="35">IF((AD16=100),0,AE16+AD16)</f>
        <v>30</v>
      </c>
      <c r="AG16" s="29">
        <v>70</v>
      </c>
      <c r="AH16" s="30">
        <f t="shared" ref="AH16:AH32" si="36">IF((AF16=100),0,AG16+AF16)</f>
        <v>100</v>
      </c>
      <c r="AI16" s="29"/>
      <c r="AJ16" s="30">
        <f t="shared" ref="AJ16:AJ32" si="37">IF((AH16=100),0,AI16+AH16)</f>
        <v>0</v>
      </c>
      <c r="AK16" s="29"/>
      <c r="AL16" s="30">
        <f t="shared" ref="AL16:AL32" si="38">IF((AJ16=100),0,AK16+AJ16)</f>
        <v>0</v>
      </c>
      <c r="AM16" s="29"/>
      <c r="AN16" s="30">
        <f t="shared" ref="AN16:AR32" si="39">IF((AL16=100),0,AM16+AL16)</f>
        <v>0</v>
      </c>
      <c r="AO16" s="29"/>
      <c r="AP16" s="30">
        <f t="shared" si="39"/>
        <v>0</v>
      </c>
      <c r="AQ16" s="29"/>
      <c r="AR16" s="30">
        <f t="shared" si="39"/>
        <v>0</v>
      </c>
      <c r="AS16" s="3"/>
      <c r="AT16" s="3"/>
      <c r="AU16" s="11">
        <f t="shared" si="2"/>
        <v>0</v>
      </c>
      <c r="AV16" s="12">
        <f t="shared" si="3"/>
        <v>0</v>
      </c>
      <c r="AW16" s="11">
        <f t="shared" si="4"/>
        <v>0</v>
      </c>
      <c r="AX16" s="12">
        <f t="shared" si="5"/>
        <v>0</v>
      </c>
      <c r="AY16" s="11">
        <f t="shared" si="6"/>
        <v>0</v>
      </c>
      <c r="AZ16" s="12">
        <f t="shared" si="7"/>
        <v>0</v>
      </c>
      <c r="BA16" s="11">
        <f t="shared" si="8"/>
        <v>0</v>
      </c>
      <c r="BB16" s="12">
        <f t="shared" si="9"/>
        <v>0</v>
      </c>
      <c r="BC16" s="11">
        <f t="shared" si="10"/>
        <v>0</v>
      </c>
      <c r="BD16" s="12">
        <f t="shared" si="11"/>
        <v>0</v>
      </c>
      <c r="BE16" s="11">
        <f t="shared" si="12"/>
        <v>1.8931532558528742E-2</v>
      </c>
      <c r="BF16" s="12">
        <f t="shared" si="13"/>
        <v>1.8931532558528742E-2</v>
      </c>
      <c r="BG16" s="11">
        <f t="shared" si="14"/>
        <v>0</v>
      </c>
      <c r="BH16" s="12">
        <f t="shared" si="15"/>
        <v>1.8931532558528742E-2</v>
      </c>
      <c r="BI16" s="11">
        <f t="shared" si="16"/>
        <v>0</v>
      </c>
      <c r="BJ16" s="12">
        <f t="shared" si="17"/>
        <v>1.8931532558528742E-2</v>
      </c>
      <c r="BK16" s="11">
        <f t="shared" si="18"/>
        <v>0</v>
      </c>
      <c r="BL16" s="12">
        <f t="shared" ref="BL16:BL32" si="40">(((V16/100)*E16)/$C$34)</f>
        <v>0</v>
      </c>
      <c r="BM16" s="11">
        <f>(((W16/100)*C16)/$C$34)</f>
        <v>0</v>
      </c>
      <c r="BN16" s="12">
        <f t="shared" si="19"/>
        <v>0</v>
      </c>
      <c r="BO16" s="11">
        <f>(((Y16/100)*C16)/$C$34)</f>
        <v>0</v>
      </c>
      <c r="BP16" s="12">
        <f t="shared" si="20"/>
        <v>0</v>
      </c>
      <c r="BQ16" s="11">
        <f>(((AA16/100)*C16)/$C$34)</f>
        <v>0</v>
      </c>
      <c r="BR16" s="12">
        <f t="shared" si="21"/>
        <v>0</v>
      </c>
      <c r="BS16" s="11">
        <f>(((AC16/100)*C16)/$C$34)</f>
        <v>0</v>
      </c>
      <c r="BT16" s="12">
        <f t="shared" si="22"/>
        <v>0</v>
      </c>
      <c r="BU16" s="11">
        <f>(((AE16/100)*C16)/$C$34)</f>
        <v>0</v>
      </c>
      <c r="BV16" s="12">
        <f t="shared" si="23"/>
        <v>0</v>
      </c>
      <c r="BW16" s="11">
        <f>(((AG16/100)*C16)/$C$34)</f>
        <v>4.4173575969900396E-2</v>
      </c>
      <c r="BX16" s="12">
        <f t="shared" si="24"/>
        <v>0</v>
      </c>
      <c r="BY16" s="11">
        <f>(((AI16/100)*C16)/$C$34)</f>
        <v>0</v>
      </c>
      <c r="BZ16" s="12">
        <f t="shared" si="25"/>
        <v>0</v>
      </c>
      <c r="CA16" s="11">
        <f>(((AK16/100)*C16)/$C$34)</f>
        <v>0</v>
      </c>
      <c r="CB16" s="12">
        <f t="shared" si="26"/>
        <v>0</v>
      </c>
      <c r="CC16" s="11">
        <f>(((AM16/100)*C16)/$C$34)</f>
        <v>0</v>
      </c>
      <c r="CD16" s="12">
        <f t="shared" si="27"/>
        <v>0</v>
      </c>
      <c r="CE16" s="11">
        <f t="shared" ref="CE16:CE32" si="41">(((AO16/100)*C16)/$C$34)</f>
        <v>0</v>
      </c>
      <c r="CF16" s="12">
        <f t="shared" si="28"/>
        <v>0</v>
      </c>
      <c r="CG16" s="11">
        <f>(((AQ16/100)*C16)/$C$34)</f>
        <v>0</v>
      </c>
      <c r="CH16" s="12">
        <f t="shared" si="29"/>
        <v>0</v>
      </c>
    </row>
    <row r="17" spans="1:86" x14ac:dyDescent="0.25">
      <c r="A17" s="27">
        <v>3</v>
      </c>
      <c r="B17" s="96" t="s">
        <v>62</v>
      </c>
      <c r="C17" s="22">
        <f>'[2]Página 1'!$J$50</f>
        <v>22656.14</v>
      </c>
      <c r="D17" s="28">
        <f t="shared" si="0"/>
        <v>1.1246646863437492E-2</v>
      </c>
      <c r="E17" s="29"/>
      <c r="F17" s="30">
        <f t="shared" si="1"/>
        <v>0</v>
      </c>
      <c r="G17" s="29"/>
      <c r="H17" s="30">
        <f t="shared" si="30"/>
        <v>0</v>
      </c>
      <c r="I17" s="29"/>
      <c r="J17" s="30">
        <f t="shared" si="31"/>
        <v>0</v>
      </c>
      <c r="K17" s="29"/>
      <c r="L17" s="30">
        <f t="shared" si="32"/>
        <v>0</v>
      </c>
      <c r="M17" s="29"/>
      <c r="N17" s="30">
        <f t="shared" si="33"/>
        <v>0</v>
      </c>
      <c r="O17" s="29"/>
      <c r="P17" s="30">
        <f t="shared" si="34"/>
        <v>0</v>
      </c>
      <c r="Q17" s="29"/>
      <c r="R17" s="30">
        <f t="shared" si="34"/>
        <v>0</v>
      </c>
      <c r="S17" s="29"/>
      <c r="T17" s="30">
        <f t="shared" si="34"/>
        <v>0</v>
      </c>
      <c r="U17" s="29"/>
      <c r="V17" s="30">
        <f t="shared" si="34"/>
        <v>0</v>
      </c>
      <c r="W17" s="29"/>
      <c r="X17" s="30">
        <f t="shared" si="34"/>
        <v>0</v>
      </c>
      <c r="Y17" s="29"/>
      <c r="Z17" s="30">
        <f t="shared" si="34"/>
        <v>0</v>
      </c>
      <c r="AA17" s="29"/>
      <c r="AB17" s="30">
        <f t="shared" si="34"/>
        <v>0</v>
      </c>
      <c r="AC17" s="29"/>
      <c r="AD17" s="30">
        <f t="shared" si="34"/>
        <v>0</v>
      </c>
      <c r="AE17" s="29">
        <v>25</v>
      </c>
      <c r="AF17" s="30">
        <f t="shared" si="35"/>
        <v>25</v>
      </c>
      <c r="AG17" s="29">
        <v>25</v>
      </c>
      <c r="AH17" s="30">
        <f t="shared" si="36"/>
        <v>50</v>
      </c>
      <c r="AI17" s="29">
        <v>25</v>
      </c>
      <c r="AJ17" s="30">
        <f t="shared" si="37"/>
        <v>75</v>
      </c>
      <c r="AK17" s="29">
        <v>25</v>
      </c>
      <c r="AL17" s="30">
        <f t="shared" si="38"/>
        <v>100</v>
      </c>
      <c r="AM17" s="29"/>
      <c r="AN17" s="30">
        <f t="shared" si="39"/>
        <v>0</v>
      </c>
      <c r="AO17" s="29"/>
      <c r="AP17" s="30">
        <f t="shared" si="39"/>
        <v>0</v>
      </c>
      <c r="AQ17" s="29"/>
      <c r="AR17" s="30">
        <f t="shared" si="39"/>
        <v>0</v>
      </c>
      <c r="AS17" s="3"/>
      <c r="AT17" s="3"/>
      <c r="AU17" s="11">
        <f t="shared" si="2"/>
        <v>0</v>
      </c>
      <c r="AV17" s="12">
        <f t="shared" si="3"/>
        <v>0</v>
      </c>
      <c r="AW17" s="11">
        <f t="shared" si="4"/>
        <v>0</v>
      </c>
      <c r="AX17" s="12">
        <f t="shared" si="5"/>
        <v>0</v>
      </c>
      <c r="AY17" s="11">
        <f t="shared" si="6"/>
        <v>0</v>
      </c>
      <c r="AZ17" s="12">
        <f t="shared" si="7"/>
        <v>0</v>
      </c>
      <c r="BA17" s="11">
        <f t="shared" si="8"/>
        <v>0</v>
      </c>
      <c r="BB17" s="12">
        <f t="shared" si="9"/>
        <v>0</v>
      </c>
      <c r="BC17" s="11">
        <f t="shared" si="10"/>
        <v>0</v>
      </c>
      <c r="BD17" s="12">
        <f t="shared" si="11"/>
        <v>0</v>
      </c>
      <c r="BE17" s="11">
        <f t="shared" si="12"/>
        <v>0</v>
      </c>
      <c r="BF17" s="12">
        <f t="shared" si="13"/>
        <v>0</v>
      </c>
      <c r="BG17" s="11">
        <f t="shared" si="14"/>
        <v>0</v>
      </c>
      <c r="BH17" s="12">
        <f t="shared" si="15"/>
        <v>0</v>
      </c>
      <c r="BI17" s="11">
        <f t="shared" si="16"/>
        <v>0</v>
      </c>
      <c r="BJ17" s="12">
        <f t="shared" si="17"/>
        <v>0</v>
      </c>
      <c r="BK17" s="11">
        <f t="shared" si="18"/>
        <v>0</v>
      </c>
      <c r="BL17" s="12">
        <f t="shared" si="40"/>
        <v>0</v>
      </c>
      <c r="BM17" s="11">
        <f t="shared" ref="BM17:BM32" si="42">(((W17/100)*C17)/$C$34)</f>
        <v>0</v>
      </c>
      <c r="BN17" s="12">
        <f t="shared" si="19"/>
        <v>0</v>
      </c>
      <c r="BO17" s="11">
        <f t="shared" ref="BO17:BO32" si="43">(((Y17/100)*C17)/$C$34)</f>
        <v>0</v>
      </c>
      <c r="BP17" s="12">
        <f t="shared" si="20"/>
        <v>0</v>
      </c>
      <c r="BQ17" s="11">
        <f t="shared" ref="BQ17:BQ32" si="44">(((AA17/100)*C17)/$C$34)</f>
        <v>0</v>
      </c>
      <c r="BR17" s="12">
        <f t="shared" si="21"/>
        <v>0</v>
      </c>
      <c r="BS17" s="11">
        <f t="shared" ref="BS17:BS32" si="45">(((AC17/100)*C17)/$C$34)</f>
        <v>0</v>
      </c>
      <c r="BT17" s="12">
        <f t="shared" si="22"/>
        <v>0</v>
      </c>
      <c r="BU17" s="11">
        <f t="shared" ref="BU17:BU32" si="46">(((AE17/100)*C17)/$C$34)</f>
        <v>2.8116617158593731E-3</v>
      </c>
      <c r="BV17" s="12">
        <f t="shared" si="23"/>
        <v>0</v>
      </c>
      <c r="BW17" s="11">
        <f t="shared" ref="BW17:BW32" si="47">(((AG17/100)*C17)/$C$34)</f>
        <v>2.8116617158593731E-3</v>
      </c>
      <c r="BX17" s="12">
        <f t="shared" si="24"/>
        <v>0</v>
      </c>
      <c r="BY17" s="11">
        <f t="shared" ref="BY17:BY32" si="48">(((AI17/100)*C17)/$C$34)</f>
        <v>2.8116617158593731E-3</v>
      </c>
      <c r="BZ17" s="12">
        <f t="shared" si="25"/>
        <v>0</v>
      </c>
      <c r="CA17" s="11">
        <f t="shared" ref="CA17:CA32" si="49">(((AK17/100)*C17)/$C$34)</f>
        <v>2.8116617158593731E-3</v>
      </c>
      <c r="CB17" s="12">
        <f t="shared" si="26"/>
        <v>0</v>
      </c>
      <c r="CC17" s="11">
        <f t="shared" ref="CC17:CC32" si="50">(((AM17/100)*C17)/$C$34)</f>
        <v>0</v>
      </c>
      <c r="CD17" s="12">
        <f t="shared" si="27"/>
        <v>0</v>
      </c>
      <c r="CE17" s="11">
        <f t="shared" si="41"/>
        <v>0</v>
      </c>
      <c r="CF17" s="12">
        <f t="shared" si="28"/>
        <v>0</v>
      </c>
      <c r="CG17" s="11">
        <f t="shared" ref="CG17:CG32" si="51">(((AQ17/100)*C17)/$C$34)</f>
        <v>0</v>
      </c>
      <c r="CH17" s="12">
        <f t="shared" si="29"/>
        <v>0</v>
      </c>
    </row>
    <row r="18" spans="1:86" x14ac:dyDescent="0.25">
      <c r="A18" s="27">
        <v>4</v>
      </c>
      <c r="B18" s="96" t="s">
        <v>63</v>
      </c>
      <c r="C18" s="22">
        <f>'[2]Página 1'!$J$76</f>
        <v>539210.93999999994</v>
      </c>
      <c r="D18" s="28">
        <f t="shared" si="0"/>
        <v>0.26766761800916578</v>
      </c>
      <c r="E18" s="29"/>
      <c r="F18" s="30">
        <f t="shared" si="1"/>
        <v>0</v>
      </c>
      <c r="G18" s="29"/>
      <c r="H18" s="30">
        <f t="shared" si="30"/>
        <v>0</v>
      </c>
      <c r="I18" s="29"/>
      <c r="J18" s="30">
        <f t="shared" si="31"/>
        <v>0</v>
      </c>
      <c r="K18" s="29"/>
      <c r="L18" s="30">
        <f t="shared" si="32"/>
        <v>0</v>
      </c>
      <c r="M18" s="29"/>
      <c r="N18" s="30">
        <f t="shared" si="33"/>
        <v>0</v>
      </c>
      <c r="O18" s="29">
        <v>25</v>
      </c>
      <c r="P18" s="30">
        <f t="shared" si="34"/>
        <v>25</v>
      </c>
      <c r="Q18" s="29">
        <v>25</v>
      </c>
      <c r="R18" s="30">
        <f t="shared" si="34"/>
        <v>50</v>
      </c>
      <c r="S18" s="29">
        <v>25</v>
      </c>
      <c r="T18" s="30">
        <f t="shared" si="34"/>
        <v>75</v>
      </c>
      <c r="U18" s="29">
        <v>25</v>
      </c>
      <c r="V18" s="30">
        <f t="shared" si="34"/>
        <v>100</v>
      </c>
      <c r="W18" s="29"/>
      <c r="X18" s="30">
        <f t="shared" si="34"/>
        <v>0</v>
      </c>
      <c r="Y18" s="29"/>
      <c r="Z18" s="30">
        <f t="shared" si="34"/>
        <v>0</v>
      </c>
      <c r="AA18" s="29"/>
      <c r="AB18" s="30">
        <f t="shared" si="34"/>
        <v>0</v>
      </c>
      <c r="AC18" s="29"/>
      <c r="AD18" s="30">
        <f t="shared" si="34"/>
        <v>0</v>
      </c>
      <c r="AE18" s="29"/>
      <c r="AF18" s="30">
        <f t="shared" si="35"/>
        <v>0</v>
      </c>
      <c r="AG18" s="29"/>
      <c r="AH18" s="30">
        <f t="shared" si="36"/>
        <v>0</v>
      </c>
      <c r="AI18" s="29"/>
      <c r="AJ18" s="30">
        <f t="shared" si="37"/>
        <v>0</v>
      </c>
      <c r="AK18" s="29"/>
      <c r="AL18" s="30">
        <f t="shared" si="38"/>
        <v>0</v>
      </c>
      <c r="AM18" s="29"/>
      <c r="AN18" s="30">
        <f t="shared" si="39"/>
        <v>0</v>
      </c>
      <c r="AO18" s="29"/>
      <c r="AP18" s="30">
        <f t="shared" si="39"/>
        <v>0</v>
      </c>
      <c r="AQ18" s="29"/>
      <c r="AR18" s="30">
        <f t="shared" si="39"/>
        <v>0</v>
      </c>
      <c r="AS18" s="3"/>
      <c r="AT18" s="3"/>
      <c r="AU18" s="11">
        <f t="shared" si="2"/>
        <v>0</v>
      </c>
      <c r="AV18" s="12">
        <f t="shared" si="3"/>
        <v>0</v>
      </c>
      <c r="AW18" s="11">
        <f t="shared" si="4"/>
        <v>0</v>
      </c>
      <c r="AX18" s="12">
        <f t="shared" si="5"/>
        <v>0</v>
      </c>
      <c r="AY18" s="11">
        <f t="shared" si="6"/>
        <v>0</v>
      </c>
      <c r="AZ18" s="12">
        <f t="shared" si="7"/>
        <v>0</v>
      </c>
      <c r="BA18" s="11">
        <f t="shared" si="8"/>
        <v>0</v>
      </c>
      <c r="BB18" s="12">
        <f t="shared" si="9"/>
        <v>0</v>
      </c>
      <c r="BC18" s="11">
        <f t="shared" si="10"/>
        <v>0</v>
      </c>
      <c r="BD18" s="12">
        <f t="shared" si="11"/>
        <v>0</v>
      </c>
      <c r="BE18" s="11">
        <f t="shared" si="12"/>
        <v>6.6916904502291444E-2</v>
      </c>
      <c r="BF18" s="12">
        <f t="shared" si="13"/>
        <v>6.6916904502291444E-2</v>
      </c>
      <c r="BG18" s="11">
        <f t="shared" si="14"/>
        <v>6.6916904502291444E-2</v>
      </c>
      <c r="BH18" s="12">
        <f t="shared" si="15"/>
        <v>0.13383380900458289</v>
      </c>
      <c r="BI18" s="11">
        <f t="shared" si="16"/>
        <v>6.6916904502291444E-2</v>
      </c>
      <c r="BJ18" s="12">
        <f t="shared" si="17"/>
        <v>0.20075071350687435</v>
      </c>
      <c r="BK18" s="11">
        <f t="shared" si="18"/>
        <v>6.6916904502291444E-2</v>
      </c>
      <c r="BL18" s="12">
        <f t="shared" si="40"/>
        <v>0</v>
      </c>
      <c r="BM18" s="11">
        <f t="shared" si="42"/>
        <v>0</v>
      </c>
      <c r="BN18" s="12">
        <f t="shared" si="19"/>
        <v>0</v>
      </c>
      <c r="BO18" s="11">
        <f t="shared" si="43"/>
        <v>0</v>
      </c>
      <c r="BP18" s="12">
        <f t="shared" si="20"/>
        <v>0</v>
      </c>
      <c r="BQ18" s="11">
        <f t="shared" si="44"/>
        <v>0</v>
      </c>
      <c r="BR18" s="12">
        <f t="shared" si="21"/>
        <v>0</v>
      </c>
      <c r="BS18" s="11">
        <f t="shared" si="45"/>
        <v>0</v>
      </c>
      <c r="BT18" s="12">
        <f t="shared" si="22"/>
        <v>0</v>
      </c>
      <c r="BU18" s="11">
        <f t="shared" si="46"/>
        <v>0</v>
      </c>
      <c r="BV18" s="12">
        <f t="shared" si="23"/>
        <v>0</v>
      </c>
      <c r="BW18" s="11">
        <f t="shared" si="47"/>
        <v>0</v>
      </c>
      <c r="BX18" s="12">
        <f t="shared" si="24"/>
        <v>0</v>
      </c>
      <c r="BY18" s="11">
        <f t="shared" si="48"/>
        <v>0</v>
      </c>
      <c r="BZ18" s="12">
        <f t="shared" si="25"/>
        <v>0</v>
      </c>
      <c r="CA18" s="11">
        <f t="shared" si="49"/>
        <v>0</v>
      </c>
      <c r="CB18" s="12">
        <f t="shared" si="26"/>
        <v>0</v>
      </c>
      <c r="CC18" s="11">
        <f t="shared" si="50"/>
        <v>0</v>
      </c>
      <c r="CD18" s="12">
        <f t="shared" si="27"/>
        <v>0</v>
      </c>
      <c r="CE18" s="11">
        <f t="shared" si="41"/>
        <v>0</v>
      </c>
      <c r="CF18" s="12">
        <f t="shared" si="28"/>
        <v>0</v>
      </c>
      <c r="CG18" s="11">
        <f t="shared" si="51"/>
        <v>0</v>
      </c>
      <c r="CH18" s="12">
        <f t="shared" si="29"/>
        <v>0</v>
      </c>
    </row>
    <row r="19" spans="1:86" x14ac:dyDescent="0.25">
      <c r="A19" s="27">
        <v>5</v>
      </c>
      <c r="B19" s="96" t="s">
        <v>64</v>
      </c>
      <c r="C19" s="22">
        <f>'[2]Página 1'!$J$83</f>
        <v>18810.91</v>
      </c>
      <c r="D19" s="28">
        <f t="shared" si="0"/>
        <v>9.3378511057004843E-3</v>
      </c>
      <c r="E19" s="29"/>
      <c r="F19" s="30">
        <f t="shared" si="1"/>
        <v>0</v>
      </c>
      <c r="G19" s="29">
        <v>100</v>
      </c>
      <c r="H19" s="30">
        <f t="shared" si="30"/>
        <v>100</v>
      </c>
      <c r="I19" s="29"/>
      <c r="J19" s="30">
        <f t="shared" si="31"/>
        <v>0</v>
      </c>
      <c r="K19" s="29"/>
      <c r="L19" s="30">
        <f t="shared" si="32"/>
        <v>0</v>
      </c>
      <c r="M19" s="29"/>
      <c r="N19" s="30">
        <f t="shared" si="33"/>
        <v>0</v>
      </c>
      <c r="O19" s="29"/>
      <c r="P19" s="30">
        <f t="shared" si="34"/>
        <v>0</v>
      </c>
      <c r="Q19" s="29"/>
      <c r="R19" s="30">
        <f t="shared" si="34"/>
        <v>0</v>
      </c>
      <c r="S19" s="29"/>
      <c r="T19" s="30">
        <f t="shared" si="34"/>
        <v>0</v>
      </c>
      <c r="U19" s="29"/>
      <c r="V19" s="30">
        <f t="shared" si="34"/>
        <v>0</v>
      </c>
      <c r="W19" s="29"/>
      <c r="X19" s="30">
        <f t="shared" si="34"/>
        <v>0</v>
      </c>
      <c r="Y19" s="29"/>
      <c r="Z19" s="30">
        <f t="shared" si="34"/>
        <v>0</v>
      </c>
      <c r="AA19" s="29"/>
      <c r="AB19" s="30">
        <f t="shared" si="34"/>
        <v>0</v>
      </c>
      <c r="AC19" s="29"/>
      <c r="AD19" s="30">
        <f t="shared" si="34"/>
        <v>0</v>
      </c>
      <c r="AE19" s="29"/>
      <c r="AF19" s="30">
        <f t="shared" si="35"/>
        <v>0</v>
      </c>
      <c r="AG19" s="29"/>
      <c r="AH19" s="30">
        <f t="shared" si="36"/>
        <v>0</v>
      </c>
      <c r="AI19" s="29"/>
      <c r="AJ19" s="30">
        <f t="shared" si="37"/>
        <v>0</v>
      </c>
      <c r="AK19" s="29"/>
      <c r="AL19" s="30">
        <f t="shared" si="38"/>
        <v>0</v>
      </c>
      <c r="AM19" s="29"/>
      <c r="AN19" s="30">
        <f t="shared" si="39"/>
        <v>0</v>
      </c>
      <c r="AO19" s="29"/>
      <c r="AP19" s="30">
        <f t="shared" si="39"/>
        <v>0</v>
      </c>
      <c r="AQ19" s="29"/>
      <c r="AR19" s="30">
        <f t="shared" si="39"/>
        <v>0</v>
      </c>
      <c r="AS19" s="3"/>
      <c r="AT19" s="3"/>
      <c r="AU19" s="11">
        <f t="shared" si="2"/>
        <v>0</v>
      </c>
      <c r="AV19" s="12">
        <f t="shared" si="3"/>
        <v>0</v>
      </c>
      <c r="AW19" s="11">
        <f t="shared" si="4"/>
        <v>9.3378511057004843E-3</v>
      </c>
      <c r="AX19" s="12">
        <f t="shared" si="5"/>
        <v>9.3378511057004843E-3</v>
      </c>
      <c r="AY19" s="11">
        <f t="shared" si="6"/>
        <v>0</v>
      </c>
      <c r="AZ19" s="12">
        <f t="shared" si="7"/>
        <v>0</v>
      </c>
      <c r="BA19" s="11">
        <f t="shared" si="8"/>
        <v>0</v>
      </c>
      <c r="BB19" s="12">
        <f t="shared" si="9"/>
        <v>0</v>
      </c>
      <c r="BC19" s="11">
        <f t="shared" si="10"/>
        <v>0</v>
      </c>
      <c r="BD19" s="12">
        <f t="shared" si="11"/>
        <v>0</v>
      </c>
      <c r="BE19" s="11">
        <f t="shared" si="12"/>
        <v>0</v>
      </c>
      <c r="BF19" s="12">
        <f t="shared" si="13"/>
        <v>0</v>
      </c>
      <c r="BG19" s="11">
        <f t="shared" si="14"/>
        <v>0</v>
      </c>
      <c r="BH19" s="12">
        <f t="shared" si="15"/>
        <v>0</v>
      </c>
      <c r="BI19" s="11">
        <f t="shared" si="16"/>
        <v>0</v>
      </c>
      <c r="BJ19" s="12">
        <f t="shared" si="17"/>
        <v>0</v>
      </c>
      <c r="BK19" s="11">
        <f t="shared" si="18"/>
        <v>0</v>
      </c>
      <c r="BL19" s="12">
        <f t="shared" si="40"/>
        <v>0</v>
      </c>
      <c r="BM19" s="11">
        <f t="shared" si="42"/>
        <v>0</v>
      </c>
      <c r="BN19" s="12">
        <f t="shared" si="19"/>
        <v>0</v>
      </c>
      <c r="BO19" s="11">
        <f t="shared" si="43"/>
        <v>0</v>
      </c>
      <c r="BP19" s="12">
        <f t="shared" si="20"/>
        <v>0</v>
      </c>
      <c r="BQ19" s="11">
        <f t="shared" si="44"/>
        <v>0</v>
      </c>
      <c r="BR19" s="12">
        <f t="shared" si="21"/>
        <v>0</v>
      </c>
      <c r="BS19" s="11">
        <f t="shared" si="45"/>
        <v>0</v>
      </c>
      <c r="BT19" s="12">
        <f t="shared" si="22"/>
        <v>0</v>
      </c>
      <c r="BU19" s="11">
        <f t="shared" si="46"/>
        <v>0</v>
      </c>
      <c r="BV19" s="12">
        <f t="shared" si="23"/>
        <v>0</v>
      </c>
      <c r="BW19" s="11">
        <f t="shared" si="47"/>
        <v>0</v>
      </c>
      <c r="BX19" s="12">
        <f t="shared" si="24"/>
        <v>0</v>
      </c>
      <c r="BY19" s="11">
        <f t="shared" si="48"/>
        <v>0</v>
      </c>
      <c r="BZ19" s="12">
        <f t="shared" si="25"/>
        <v>0</v>
      </c>
      <c r="CA19" s="11">
        <f t="shared" si="49"/>
        <v>0</v>
      </c>
      <c r="CB19" s="12">
        <f t="shared" si="26"/>
        <v>0</v>
      </c>
      <c r="CC19" s="11">
        <f t="shared" si="50"/>
        <v>0</v>
      </c>
      <c r="CD19" s="12">
        <f t="shared" si="27"/>
        <v>0</v>
      </c>
      <c r="CE19" s="11">
        <f t="shared" si="41"/>
        <v>0</v>
      </c>
      <c r="CF19" s="12">
        <f t="shared" si="28"/>
        <v>0</v>
      </c>
      <c r="CG19" s="11">
        <f t="shared" si="51"/>
        <v>0</v>
      </c>
      <c r="CH19" s="12">
        <f t="shared" si="29"/>
        <v>0</v>
      </c>
    </row>
    <row r="20" spans="1:86" x14ac:dyDescent="0.25">
      <c r="A20" s="27">
        <v>6</v>
      </c>
      <c r="B20" s="96" t="s">
        <v>65</v>
      </c>
      <c r="C20" s="22">
        <f>'[2]Página 1'!$J$95</f>
        <v>44051.360000000001</v>
      </c>
      <c r="D20" s="28">
        <f t="shared" si="0"/>
        <v>2.186736530468808E-2</v>
      </c>
      <c r="E20" s="29"/>
      <c r="F20" s="30">
        <f t="shared" si="1"/>
        <v>0</v>
      </c>
      <c r="G20" s="29"/>
      <c r="H20" s="30">
        <f t="shared" si="30"/>
        <v>0</v>
      </c>
      <c r="I20" s="29"/>
      <c r="J20" s="30">
        <f t="shared" si="31"/>
        <v>0</v>
      </c>
      <c r="K20" s="29"/>
      <c r="L20" s="30">
        <f t="shared" si="32"/>
        <v>0</v>
      </c>
      <c r="M20" s="29"/>
      <c r="N20" s="30">
        <f t="shared" si="33"/>
        <v>0</v>
      </c>
      <c r="O20" s="29"/>
      <c r="P20" s="30">
        <f t="shared" si="34"/>
        <v>0</v>
      </c>
      <c r="Q20" s="29"/>
      <c r="R20" s="30">
        <f t="shared" si="34"/>
        <v>0</v>
      </c>
      <c r="S20" s="29"/>
      <c r="T20" s="30">
        <f t="shared" si="34"/>
        <v>0</v>
      </c>
      <c r="U20" s="29"/>
      <c r="V20" s="30">
        <f t="shared" si="34"/>
        <v>0</v>
      </c>
      <c r="W20" s="29"/>
      <c r="X20" s="30">
        <f t="shared" si="34"/>
        <v>0</v>
      </c>
      <c r="Y20" s="29"/>
      <c r="Z20" s="30">
        <f t="shared" si="34"/>
        <v>0</v>
      </c>
      <c r="AA20" s="29"/>
      <c r="AB20" s="30">
        <f t="shared" si="34"/>
        <v>0</v>
      </c>
      <c r="AC20" s="29"/>
      <c r="AD20" s="30">
        <f t="shared" si="34"/>
        <v>0</v>
      </c>
      <c r="AE20" s="29"/>
      <c r="AF20" s="30">
        <f t="shared" si="35"/>
        <v>0</v>
      </c>
      <c r="AG20" s="29"/>
      <c r="AH20" s="30">
        <f t="shared" si="36"/>
        <v>0</v>
      </c>
      <c r="AI20" s="29">
        <v>33.33</v>
      </c>
      <c r="AJ20" s="30">
        <f t="shared" si="37"/>
        <v>33.33</v>
      </c>
      <c r="AK20" s="29">
        <v>33.33</v>
      </c>
      <c r="AL20" s="30">
        <f t="shared" si="38"/>
        <v>66.66</v>
      </c>
      <c r="AM20" s="29">
        <v>33.340000000000003</v>
      </c>
      <c r="AN20" s="30">
        <f t="shared" si="39"/>
        <v>100</v>
      </c>
      <c r="AO20" s="29"/>
      <c r="AP20" s="30">
        <f t="shared" si="39"/>
        <v>0</v>
      </c>
      <c r="AQ20" s="29"/>
      <c r="AR20" s="30">
        <f t="shared" si="39"/>
        <v>0</v>
      </c>
      <c r="AS20" s="3"/>
      <c r="AT20" s="3"/>
      <c r="AU20" s="11">
        <f t="shared" si="2"/>
        <v>0</v>
      </c>
      <c r="AV20" s="12">
        <f t="shared" si="3"/>
        <v>0</v>
      </c>
      <c r="AW20" s="11">
        <f t="shared" si="4"/>
        <v>0</v>
      </c>
      <c r="AX20" s="12">
        <f t="shared" si="5"/>
        <v>0</v>
      </c>
      <c r="AY20" s="11">
        <f t="shared" si="6"/>
        <v>0</v>
      </c>
      <c r="AZ20" s="12">
        <f t="shared" si="7"/>
        <v>0</v>
      </c>
      <c r="BA20" s="11">
        <f t="shared" si="8"/>
        <v>0</v>
      </c>
      <c r="BB20" s="12">
        <f t="shared" si="9"/>
        <v>0</v>
      </c>
      <c r="BC20" s="11">
        <f t="shared" si="10"/>
        <v>0</v>
      </c>
      <c r="BD20" s="12">
        <f t="shared" si="11"/>
        <v>0</v>
      </c>
      <c r="BE20" s="11">
        <f t="shared" si="12"/>
        <v>0</v>
      </c>
      <c r="BF20" s="12">
        <f t="shared" si="13"/>
        <v>0</v>
      </c>
      <c r="BG20" s="11">
        <f t="shared" si="14"/>
        <v>0</v>
      </c>
      <c r="BH20" s="12">
        <f t="shared" si="15"/>
        <v>0</v>
      </c>
      <c r="BI20" s="11">
        <f t="shared" si="16"/>
        <v>0</v>
      </c>
      <c r="BJ20" s="12">
        <f t="shared" si="17"/>
        <v>0</v>
      </c>
      <c r="BK20" s="11">
        <f t="shared" si="18"/>
        <v>0</v>
      </c>
      <c r="BL20" s="12">
        <f t="shared" si="40"/>
        <v>0</v>
      </c>
      <c r="BM20" s="11">
        <f t="shared" si="42"/>
        <v>0</v>
      </c>
      <c r="BN20" s="12">
        <f t="shared" si="19"/>
        <v>0</v>
      </c>
      <c r="BO20" s="11">
        <f t="shared" si="43"/>
        <v>0</v>
      </c>
      <c r="BP20" s="12">
        <f t="shared" si="20"/>
        <v>0</v>
      </c>
      <c r="BQ20" s="11">
        <f t="shared" si="44"/>
        <v>0</v>
      </c>
      <c r="BR20" s="12">
        <f t="shared" si="21"/>
        <v>0</v>
      </c>
      <c r="BS20" s="11">
        <f t="shared" si="45"/>
        <v>0</v>
      </c>
      <c r="BT20" s="12">
        <f t="shared" si="22"/>
        <v>0</v>
      </c>
      <c r="BU20" s="11">
        <f t="shared" si="46"/>
        <v>0</v>
      </c>
      <c r="BV20" s="12">
        <f t="shared" si="23"/>
        <v>0</v>
      </c>
      <c r="BW20" s="11">
        <f t="shared" si="47"/>
        <v>0</v>
      </c>
      <c r="BX20" s="12">
        <f t="shared" si="24"/>
        <v>0</v>
      </c>
      <c r="BY20" s="11">
        <f t="shared" si="48"/>
        <v>7.2883928560525373E-3</v>
      </c>
      <c r="BZ20" s="12">
        <f t="shared" si="25"/>
        <v>0</v>
      </c>
      <c r="CA20" s="11">
        <f t="shared" si="49"/>
        <v>7.2883928560525373E-3</v>
      </c>
      <c r="CB20" s="12">
        <f t="shared" si="26"/>
        <v>0</v>
      </c>
      <c r="CC20" s="11">
        <f t="shared" si="50"/>
        <v>7.2905795925830071E-3</v>
      </c>
      <c r="CD20" s="12">
        <f t="shared" si="27"/>
        <v>0</v>
      </c>
      <c r="CE20" s="11">
        <f t="shared" si="41"/>
        <v>0</v>
      </c>
      <c r="CF20" s="12">
        <f t="shared" si="28"/>
        <v>0</v>
      </c>
      <c r="CG20" s="11">
        <f t="shared" si="51"/>
        <v>0</v>
      </c>
      <c r="CH20" s="12">
        <f t="shared" si="29"/>
        <v>0</v>
      </c>
    </row>
    <row r="21" spans="1:86" x14ac:dyDescent="0.25">
      <c r="A21" s="27">
        <v>7</v>
      </c>
      <c r="B21" s="96" t="s">
        <v>66</v>
      </c>
      <c r="C21" s="22">
        <f>'[2]Página 1'!$J$121</f>
        <v>144433.53</v>
      </c>
      <c r="D21" s="28">
        <f t="shared" si="0"/>
        <v>7.1697690213324283E-2</v>
      </c>
      <c r="E21" s="29"/>
      <c r="F21" s="30">
        <f t="shared" ref="F21" si="52">E21</f>
        <v>0</v>
      </c>
      <c r="G21" s="29"/>
      <c r="H21" s="30">
        <f t="shared" ref="H21" si="53">IF((F21=100),0,G21+F21)</f>
        <v>0</v>
      </c>
      <c r="I21" s="29"/>
      <c r="J21" s="30">
        <f t="shared" ref="J21" si="54">IF((H21=100),0,I21+H21)</f>
        <v>0</v>
      </c>
      <c r="K21" s="29"/>
      <c r="L21" s="30">
        <f t="shared" ref="L21" si="55">IF((J21=100),0,K21+J21)</f>
        <v>0</v>
      </c>
      <c r="M21" s="29"/>
      <c r="N21" s="30">
        <f t="shared" ref="N21" si="56">IF((L21=100),0,M21+L21)</f>
        <v>0</v>
      </c>
      <c r="O21" s="29"/>
      <c r="P21" s="30">
        <f t="shared" ref="P21:AD21" si="57">IF((N21=100),0,O21+N21)</f>
        <v>0</v>
      </c>
      <c r="Q21" s="29"/>
      <c r="R21" s="30">
        <f t="shared" si="57"/>
        <v>0</v>
      </c>
      <c r="S21" s="29"/>
      <c r="T21" s="30">
        <f t="shared" si="57"/>
        <v>0</v>
      </c>
      <c r="U21" s="29"/>
      <c r="V21" s="30">
        <f t="shared" si="57"/>
        <v>0</v>
      </c>
      <c r="W21" s="29"/>
      <c r="X21" s="30">
        <f t="shared" si="57"/>
        <v>0</v>
      </c>
      <c r="Y21" s="29"/>
      <c r="Z21" s="30">
        <f t="shared" si="57"/>
        <v>0</v>
      </c>
      <c r="AA21" s="29"/>
      <c r="AB21" s="30">
        <f t="shared" si="57"/>
        <v>0</v>
      </c>
      <c r="AC21" s="29"/>
      <c r="AD21" s="30">
        <f t="shared" si="57"/>
        <v>0</v>
      </c>
      <c r="AE21" s="29"/>
      <c r="AF21" s="30">
        <f t="shared" si="35"/>
        <v>0</v>
      </c>
      <c r="AG21" s="29">
        <v>33.33</v>
      </c>
      <c r="AH21" s="30">
        <f t="shared" si="36"/>
        <v>33.33</v>
      </c>
      <c r="AI21" s="29">
        <v>33.33</v>
      </c>
      <c r="AJ21" s="30">
        <f t="shared" si="37"/>
        <v>66.66</v>
      </c>
      <c r="AK21" s="29">
        <v>33.340000000000003</v>
      </c>
      <c r="AL21" s="30">
        <f t="shared" si="38"/>
        <v>100</v>
      </c>
      <c r="AM21" s="29"/>
      <c r="AN21" s="30">
        <f t="shared" si="39"/>
        <v>0</v>
      </c>
      <c r="AO21" s="29"/>
      <c r="AP21" s="30">
        <f t="shared" si="39"/>
        <v>0</v>
      </c>
      <c r="AQ21" s="29"/>
      <c r="AR21" s="30">
        <f t="shared" si="39"/>
        <v>0</v>
      </c>
      <c r="AS21" s="3"/>
      <c r="AT21" s="3"/>
      <c r="AU21" s="11">
        <f t="shared" si="2"/>
        <v>0</v>
      </c>
      <c r="AV21" s="12">
        <f t="shared" si="3"/>
        <v>0</v>
      </c>
      <c r="AW21" s="11">
        <f t="shared" si="4"/>
        <v>0</v>
      </c>
      <c r="AX21" s="12">
        <f t="shared" si="5"/>
        <v>0</v>
      </c>
      <c r="AY21" s="11">
        <f t="shared" si="6"/>
        <v>0</v>
      </c>
      <c r="AZ21" s="12">
        <f t="shared" si="7"/>
        <v>0</v>
      </c>
      <c r="BA21" s="11">
        <f t="shared" si="8"/>
        <v>0</v>
      </c>
      <c r="BB21" s="12">
        <f t="shared" si="9"/>
        <v>0</v>
      </c>
      <c r="BC21" s="11">
        <f t="shared" si="10"/>
        <v>0</v>
      </c>
      <c r="BD21" s="12">
        <f t="shared" si="11"/>
        <v>0</v>
      </c>
      <c r="BE21" s="11">
        <f t="shared" si="12"/>
        <v>0</v>
      </c>
      <c r="BF21" s="12">
        <f t="shared" si="13"/>
        <v>0</v>
      </c>
      <c r="BG21" s="11">
        <f t="shared" si="14"/>
        <v>0</v>
      </c>
      <c r="BH21" s="12">
        <f t="shared" si="15"/>
        <v>0</v>
      </c>
      <c r="BI21" s="11">
        <f t="shared" si="16"/>
        <v>0</v>
      </c>
      <c r="BJ21" s="12">
        <f t="shared" si="17"/>
        <v>0</v>
      </c>
      <c r="BK21" s="11">
        <f t="shared" si="18"/>
        <v>0</v>
      </c>
      <c r="BL21" s="12">
        <f t="shared" si="40"/>
        <v>0</v>
      </c>
      <c r="BM21" s="11">
        <f t="shared" si="42"/>
        <v>0</v>
      </c>
      <c r="BN21" s="12">
        <f t="shared" si="19"/>
        <v>0</v>
      </c>
      <c r="BO21" s="11">
        <f t="shared" si="43"/>
        <v>0</v>
      </c>
      <c r="BP21" s="12">
        <f t="shared" si="20"/>
        <v>0</v>
      </c>
      <c r="BQ21" s="11">
        <f t="shared" si="44"/>
        <v>0</v>
      </c>
      <c r="BR21" s="12">
        <f t="shared" si="21"/>
        <v>0</v>
      </c>
      <c r="BS21" s="11">
        <f t="shared" si="45"/>
        <v>0</v>
      </c>
      <c r="BT21" s="12">
        <f t="shared" si="22"/>
        <v>0</v>
      </c>
      <c r="BU21" s="11">
        <f t="shared" si="46"/>
        <v>0</v>
      </c>
      <c r="BV21" s="12">
        <f t="shared" si="23"/>
        <v>0</v>
      </c>
      <c r="BW21" s="11">
        <f t="shared" si="47"/>
        <v>2.3896840148100982E-2</v>
      </c>
      <c r="BX21" s="12">
        <f t="shared" si="24"/>
        <v>0</v>
      </c>
      <c r="BY21" s="11">
        <f t="shared" si="48"/>
        <v>2.3896840148100982E-2</v>
      </c>
      <c r="BZ21" s="12">
        <f t="shared" si="25"/>
        <v>0</v>
      </c>
      <c r="CA21" s="11">
        <f t="shared" si="49"/>
        <v>2.3904009917122319E-2</v>
      </c>
      <c r="CB21" s="12">
        <f t="shared" si="26"/>
        <v>0</v>
      </c>
      <c r="CC21" s="11">
        <f t="shared" si="50"/>
        <v>0</v>
      </c>
      <c r="CD21" s="12">
        <f t="shared" si="27"/>
        <v>0</v>
      </c>
      <c r="CE21" s="11">
        <f t="shared" si="41"/>
        <v>0</v>
      </c>
      <c r="CF21" s="12">
        <f t="shared" si="28"/>
        <v>0</v>
      </c>
      <c r="CG21" s="11">
        <f t="shared" si="51"/>
        <v>0</v>
      </c>
      <c r="CH21" s="12">
        <f t="shared" si="29"/>
        <v>0</v>
      </c>
    </row>
    <row r="22" spans="1:86" x14ac:dyDescent="0.25">
      <c r="A22" s="27">
        <v>8</v>
      </c>
      <c r="B22" s="96" t="s">
        <v>67</v>
      </c>
      <c r="C22" s="22">
        <f>'[2]Página 1'!$J$142</f>
        <v>238776.38</v>
      </c>
      <c r="D22" s="28">
        <f t="shared" si="0"/>
        <v>0.11853005963019114</v>
      </c>
      <c r="E22" s="29"/>
      <c r="F22" s="30">
        <f t="shared" si="1"/>
        <v>0</v>
      </c>
      <c r="G22" s="29"/>
      <c r="H22" s="30">
        <f t="shared" si="30"/>
        <v>0</v>
      </c>
      <c r="I22" s="29"/>
      <c r="J22" s="30">
        <f t="shared" si="31"/>
        <v>0</v>
      </c>
      <c r="K22" s="29">
        <v>50</v>
      </c>
      <c r="L22" s="30">
        <f t="shared" si="32"/>
        <v>50</v>
      </c>
      <c r="M22" s="29">
        <v>50</v>
      </c>
      <c r="N22" s="30">
        <f t="shared" si="33"/>
        <v>100</v>
      </c>
      <c r="O22" s="29"/>
      <c r="P22" s="30">
        <f t="shared" si="34"/>
        <v>0</v>
      </c>
      <c r="Q22" s="29"/>
      <c r="R22" s="30">
        <f t="shared" si="34"/>
        <v>0</v>
      </c>
      <c r="S22" s="29"/>
      <c r="T22" s="30">
        <f t="shared" si="34"/>
        <v>0</v>
      </c>
      <c r="U22" s="29"/>
      <c r="V22" s="30">
        <f t="shared" si="34"/>
        <v>0</v>
      </c>
      <c r="W22" s="29"/>
      <c r="X22" s="30">
        <f t="shared" si="34"/>
        <v>0</v>
      </c>
      <c r="Y22" s="29"/>
      <c r="Z22" s="30">
        <f t="shared" si="34"/>
        <v>0</v>
      </c>
      <c r="AA22" s="29"/>
      <c r="AB22" s="30">
        <f t="shared" si="34"/>
        <v>0</v>
      </c>
      <c r="AC22" s="29"/>
      <c r="AD22" s="30">
        <f t="shared" si="34"/>
        <v>0</v>
      </c>
      <c r="AE22" s="29"/>
      <c r="AF22" s="30">
        <f t="shared" si="35"/>
        <v>0</v>
      </c>
      <c r="AG22" s="29"/>
      <c r="AH22" s="30">
        <f t="shared" si="36"/>
        <v>0</v>
      </c>
      <c r="AI22" s="29"/>
      <c r="AJ22" s="30">
        <f t="shared" si="37"/>
        <v>0</v>
      </c>
      <c r="AK22" s="29"/>
      <c r="AL22" s="30">
        <f t="shared" si="38"/>
        <v>0</v>
      </c>
      <c r="AM22" s="29"/>
      <c r="AN22" s="30">
        <f t="shared" si="39"/>
        <v>0</v>
      </c>
      <c r="AO22" s="29"/>
      <c r="AP22" s="30">
        <f t="shared" si="39"/>
        <v>0</v>
      </c>
      <c r="AQ22" s="29"/>
      <c r="AR22" s="30">
        <f t="shared" si="39"/>
        <v>0</v>
      </c>
      <c r="AS22" s="3"/>
      <c r="AT22" s="3"/>
      <c r="AU22" s="11">
        <f t="shared" si="2"/>
        <v>0</v>
      </c>
      <c r="AV22" s="12">
        <f t="shared" si="3"/>
        <v>0</v>
      </c>
      <c r="AW22" s="11">
        <f t="shared" si="4"/>
        <v>0</v>
      </c>
      <c r="AX22" s="12">
        <f t="shared" si="5"/>
        <v>0</v>
      </c>
      <c r="AY22" s="11">
        <f t="shared" si="6"/>
        <v>0</v>
      </c>
      <c r="AZ22" s="12">
        <f t="shared" si="7"/>
        <v>0</v>
      </c>
      <c r="BA22" s="11">
        <f t="shared" si="8"/>
        <v>5.9265029815095571E-2</v>
      </c>
      <c r="BB22" s="12">
        <f t="shared" si="9"/>
        <v>5.9265029815095571E-2</v>
      </c>
      <c r="BC22" s="11">
        <f t="shared" si="10"/>
        <v>5.9265029815095571E-2</v>
      </c>
      <c r="BD22" s="12">
        <f t="shared" si="11"/>
        <v>0.11853005963019114</v>
      </c>
      <c r="BE22" s="11">
        <f t="shared" si="12"/>
        <v>0</v>
      </c>
      <c r="BF22" s="12">
        <f t="shared" si="13"/>
        <v>0</v>
      </c>
      <c r="BG22" s="11">
        <f t="shared" si="14"/>
        <v>0</v>
      </c>
      <c r="BH22" s="12">
        <f t="shared" si="15"/>
        <v>0</v>
      </c>
      <c r="BI22" s="11">
        <f t="shared" si="16"/>
        <v>0</v>
      </c>
      <c r="BJ22" s="12">
        <f t="shared" si="17"/>
        <v>0</v>
      </c>
      <c r="BK22" s="11">
        <f t="shared" si="18"/>
        <v>0</v>
      </c>
      <c r="BL22" s="12">
        <f t="shared" si="40"/>
        <v>0</v>
      </c>
      <c r="BM22" s="11">
        <f t="shared" si="42"/>
        <v>0</v>
      </c>
      <c r="BN22" s="12">
        <f t="shared" si="19"/>
        <v>0</v>
      </c>
      <c r="BO22" s="11">
        <f t="shared" si="43"/>
        <v>0</v>
      </c>
      <c r="BP22" s="12">
        <f t="shared" si="20"/>
        <v>0</v>
      </c>
      <c r="BQ22" s="11">
        <f t="shared" si="44"/>
        <v>0</v>
      </c>
      <c r="BR22" s="12">
        <f t="shared" si="21"/>
        <v>0</v>
      </c>
      <c r="BS22" s="11">
        <f t="shared" si="45"/>
        <v>0</v>
      </c>
      <c r="BT22" s="12">
        <f t="shared" si="22"/>
        <v>0</v>
      </c>
      <c r="BU22" s="11">
        <f t="shared" si="46"/>
        <v>0</v>
      </c>
      <c r="BV22" s="12">
        <f t="shared" si="23"/>
        <v>0</v>
      </c>
      <c r="BW22" s="11">
        <f t="shared" si="47"/>
        <v>0</v>
      </c>
      <c r="BX22" s="12">
        <f t="shared" si="24"/>
        <v>0</v>
      </c>
      <c r="BY22" s="11">
        <f t="shared" si="48"/>
        <v>0</v>
      </c>
      <c r="BZ22" s="12">
        <f t="shared" si="25"/>
        <v>0</v>
      </c>
      <c r="CA22" s="11">
        <f t="shared" si="49"/>
        <v>0</v>
      </c>
      <c r="CB22" s="12">
        <f t="shared" si="26"/>
        <v>0</v>
      </c>
      <c r="CC22" s="11">
        <f t="shared" si="50"/>
        <v>0</v>
      </c>
      <c r="CD22" s="12">
        <f t="shared" si="27"/>
        <v>0</v>
      </c>
      <c r="CE22" s="11">
        <f t="shared" si="41"/>
        <v>0</v>
      </c>
      <c r="CF22" s="12">
        <f t="shared" si="28"/>
        <v>0</v>
      </c>
      <c r="CG22" s="11">
        <f t="shared" si="51"/>
        <v>0</v>
      </c>
      <c r="CH22" s="12">
        <f t="shared" si="29"/>
        <v>0</v>
      </c>
    </row>
    <row r="23" spans="1:86" x14ac:dyDescent="0.25">
      <c r="A23" s="27">
        <v>9</v>
      </c>
      <c r="B23" s="96" t="s">
        <v>68</v>
      </c>
      <c r="C23" s="22">
        <f>'[2]Página 1'!$J$229</f>
        <v>121926.53</v>
      </c>
      <c r="D23" s="28">
        <f t="shared" si="0"/>
        <v>6.0525077360676499E-2</v>
      </c>
      <c r="E23" s="29"/>
      <c r="F23" s="30">
        <f t="shared" si="1"/>
        <v>0</v>
      </c>
      <c r="G23" s="29"/>
      <c r="H23" s="30">
        <f t="shared" si="30"/>
        <v>0</v>
      </c>
      <c r="I23" s="29"/>
      <c r="J23" s="30">
        <f t="shared" si="31"/>
        <v>0</v>
      </c>
      <c r="K23" s="29"/>
      <c r="L23" s="30">
        <f t="shared" si="32"/>
        <v>0</v>
      </c>
      <c r="M23" s="29"/>
      <c r="N23" s="30">
        <f t="shared" si="33"/>
        <v>0</v>
      </c>
      <c r="O23" s="29">
        <v>10</v>
      </c>
      <c r="P23" s="30">
        <f t="shared" si="34"/>
        <v>10</v>
      </c>
      <c r="Q23" s="29">
        <v>10</v>
      </c>
      <c r="R23" s="30">
        <f t="shared" si="34"/>
        <v>20</v>
      </c>
      <c r="S23" s="29">
        <v>10</v>
      </c>
      <c r="T23" s="30">
        <f t="shared" si="34"/>
        <v>30</v>
      </c>
      <c r="U23" s="29">
        <v>10</v>
      </c>
      <c r="V23" s="30">
        <f t="shared" si="34"/>
        <v>40</v>
      </c>
      <c r="W23" s="29">
        <v>10</v>
      </c>
      <c r="X23" s="30">
        <f t="shared" si="34"/>
        <v>50</v>
      </c>
      <c r="Y23" s="29">
        <v>10</v>
      </c>
      <c r="Z23" s="30">
        <f t="shared" si="34"/>
        <v>60</v>
      </c>
      <c r="AA23" s="29">
        <v>10</v>
      </c>
      <c r="AB23" s="30">
        <f t="shared" si="34"/>
        <v>70</v>
      </c>
      <c r="AC23" s="29">
        <v>10</v>
      </c>
      <c r="AD23" s="30">
        <f t="shared" si="34"/>
        <v>80</v>
      </c>
      <c r="AE23" s="29">
        <v>10</v>
      </c>
      <c r="AF23" s="30">
        <f t="shared" si="35"/>
        <v>90</v>
      </c>
      <c r="AG23" s="29">
        <v>10</v>
      </c>
      <c r="AH23" s="30">
        <f t="shared" si="36"/>
        <v>100</v>
      </c>
      <c r="AI23" s="29"/>
      <c r="AJ23" s="30">
        <f t="shared" si="37"/>
        <v>0</v>
      </c>
      <c r="AK23" s="29"/>
      <c r="AL23" s="30">
        <f t="shared" si="38"/>
        <v>0</v>
      </c>
      <c r="AM23" s="29"/>
      <c r="AN23" s="30">
        <f t="shared" si="39"/>
        <v>0</v>
      </c>
      <c r="AO23" s="29"/>
      <c r="AP23" s="30">
        <f t="shared" si="39"/>
        <v>0</v>
      </c>
      <c r="AQ23" s="29"/>
      <c r="AR23" s="30">
        <f t="shared" si="39"/>
        <v>0</v>
      </c>
      <c r="AS23" s="3"/>
      <c r="AT23" s="3"/>
      <c r="AU23" s="11">
        <f t="shared" si="2"/>
        <v>0</v>
      </c>
      <c r="AV23" s="12">
        <f t="shared" si="3"/>
        <v>0</v>
      </c>
      <c r="AW23" s="11">
        <f t="shared" si="4"/>
        <v>0</v>
      </c>
      <c r="AX23" s="12">
        <f t="shared" si="5"/>
        <v>0</v>
      </c>
      <c r="AY23" s="11">
        <f t="shared" si="6"/>
        <v>0</v>
      </c>
      <c r="AZ23" s="12">
        <f t="shared" si="7"/>
        <v>0</v>
      </c>
      <c r="BA23" s="11">
        <f t="shared" si="8"/>
        <v>0</v>
      </c>
      <c r="BB23" s="12">
        <f t="shared" si="9"/>
        <v>0</v>
      </c>
      <c r="BC23" s="11">
        <f t="shared" si="10"/>
        <v>0</v>
      </c>
      <c r="BD23" s="12">
        <f t="shared" si="11"/>
        <v>0</v>
      </c>
      <c r="BE23" s="11">
        <f t="shared" si="12"/>
        <v>6.0525077360676499E-3</v>
      </c>
      <c r="BF23" s="12">
        <f t="shared" si="13"/>
        <v>6.0525077360676499E-3</v>
      </c>
      <c r="BG23" s="11">
        <f t="shared" si="14"/>
        <v>6.0525077360676499E-3</v>
      </c>
      <c r="BH23" s="12">
        <f t="shared" si="15"/>
        <v>1.21050154721353E-2</v>
      </c>
      <c r="BI23" s="11">
        <f t="shared" si="16"/>
        <v>6.0525077360676499E-3</v>
      </c>
      <c r="BJ23" s="12">
        <f t="shared" si="17"/>
        <v>1.8157523208202946E-2</v>
      </c>
      <c r="BK23" s="11">
        <f t="shared" si="18"/>
        <v>6.0525077360676499E-3</v>
      </c>
      <c r="BL23" s="12">
        <f t="shared" si="40"/>
        <v>0</v>
      </c>
      <c r="BM23" s="11">
        <f t="shared" si="42"/>
        <v>6.0525077360676499E-3</v>
      </c>
      <c r="BN23" s="12">
        <f t="shared" si="19"/>
        <v>0</v>
      </c>
      <c r="BO23" s="11">
        <f t="shared" si="43"/>
        <v>6.0525077360676499E-3</v>
      </c>
      <c r="BP23" s="12">
        <f t="shared" si="20"/>
        <v>0</v>
      </c>
      <c r="BQ23" s="11">
        <f t="shared" si="44"/>
        <v>6.0525077360676499E-3</v>
      </c>
      <c r="BR23" s="12">
        <f t="shared" si="21"/>
        <v>0</v>
      </c>
      <c r="BS23" s="11">
        <f t="shared" si="45"/>
        <v>6.0525077360676499E-3</v>
      </c>
      <c r="BT23" s="12">
        <f t="shared" si="22"/>
        <v>0</v>
      </c>
      <c r="BU23" s="11">
        <f t="shared" si="46"/>
        <v>6.0525077360676499E-3</v>
      </c>
      <c r="BV23" s="12">
        <f t="shared" si="23"/>
        <v>0</v>
      </c>
      <c r="BW23" s="11">
        <f t="shared" si="47"/>
        <v>6.0525077360676499E-3</v>
      </c>
      <c r="BX23" s="12">
        <f t="shared" si="24"/>
        <v>0</v>
      </c>
      <c r="BY23" s="11">
        <f t="shared" si="48"/>
        <v>0</v>
      </c>
      <c r="BZ23" s="12">
        <f t="shared" si="25"/>
        <v>0</v>
      </c>
      <c r="CA23" s="11">
        <f t="shared" si="49"/>
        <v>0</v>
      </c>
      <c r="CB23" s="12">
        <f t="shared" si="26"/>
        <v>0</v>
      </c>
      <c r="CC23" s="11">
        <f t="shared" si="50"/>
        <v>0</v>
      </c>
      <c r="CD23" s="12">
        <f t="shared" si="27"/>
        <v>0</v>
      </c>
      <c r="CE23" s="11">
        <f t="shared" si="41"/>
        <v>0</v>
      </c>
      <c r="CF23" s="12">
        <f t="shared" si="28"/>
        <v>0</v>
      </c>
      <c r="CG23" s="11">
        <f t="shared" si="51"/>
        <v>0</v>
      </c>
      <c r="CH23" s="12">
        <f t="shared" si="29"/>
        <v>0</v>
      </c>
    </row>
    <row r="24" spans="1:86" x14ac:dyDescent="0.25">
      <c r="A24" s="27">
        <v>10</v>
      </c>
      <c r="B24" s="96" t="s">
        <v>69</v>
      </c>
      <c r="C24" s="22">
        <f>'[2]Página 1'!$J$237</f>
        <v>528238.88</v>
      </c>
      <c r="D24" s="28">
        <f t="shared" si="0"/>
        <v>0.26222102012512871</v>
      </c>
      <c r="E24" s="29">
        <v>33.33</v>
      </c>
      <c r="F24" s="30">
        <f t="shared" si="1"/>
        <v>33.33</v>
      </c>
      <c r="G24" s="29">
        <v>33.33</v>
      </c>
      <c r="H24" s="30">
        <f t="shared" si="30"/>
        <v>66.66</v>
      </c>
      <c r="I24" s="29">
        <v>33.340000000000003</v>
      </c>
      <c r="J24" s="30">
        <f t="shared" si="31"/>
        <v>100</v>
      </c>
      <c r="K24" s="29"/>
      <c r="L24" s="30">
        <f t="shared" si="32"/>
        <v>0</v>
      </c>
      <c r="M24" s="29"/>
      <c r="N24" s="30">
        <f t="shared" si="33"/>
        <v>0</v>
      </c>
      <c r="O24" s="29"/>
      <c r="P24" s="30">
        <f t="shared" si="34"/>
        <v>0</v>
      </c>
      <c r="Q24" s="29"/>
      <c r="R24" s="30">
        <f t="shared" si="34"/>
        <v>0</v>
      </c>
      <c r="S24" s="29"/>
      <c r="T24" s="30">
        <f t="shared" si="34"/>
        <v>0</v>
      </c>
      <c r="U24" s="29"/>
      <c r="V24" s="30">
        <f t="shared" si="34"/>
        <v>0</v>
      </c>
      <c r="W24" s="29"/>
      <c r="X24" s="30">
        <f t="shared" si="34"/>
        <v>0</v>
      </c>
      <c r="Y24" s="29"/>
      <c r="Z24" s="30">
        <f t="shared" si="34"/>
        <v>0</v>
      </c>
      <c r="AA24" s="29"/>
      <c r="AB24" s="30">
        <f t="shared" si="34"/>
        <v>0</v>
      </c>
      <c r="AC24" s="29"/>
      <c r="AD24" s="30">
        <f t="shared" si="34"/>
        <v>0</v>
      </c>
      <c r="AE24" s="29"/>
      <c r="AF24" s="30">
        <f t="shared" si="35"/>
        <v>0</v>
      </c>
      <c r="AG24" s="29"/>
      <c r="AH24" s="30">
        <f t="shared" si="36"/>
        <v>0</v>
      </c>
      <c r="AI24" s="29"/>
      <c r="AJ24" s="30">
        <f t="shared" si="37"/>
        <v>0</v>
      </c>
      <c r="AK24" s="29"/>
      <c r="AL24" s="30">
        <f t="shared" si="38"/>
        <v>0</v>
      </c>
      <c r="AM24" s="29"/>
      <c r="AN24" s="30">
        <f t="shared" si="39"/>
        <v>0</v>
      </c>
      <c r="AO24" s="29"/>
      <c r="AP24" s="30">
        <f t="shared" si="39"/>
        <v>0</v>
      </c>
      <c r="AQ24" s="29"/>
      <c r="AR24" s="30">
        <f t="shared" si="39"/>
        <v>0</v>
      </c>
      <c r="AS24" s="3"/>
      <c r="AT24" s="3"/>
      <c r="AU24" s="11">
        <f t="shared" si="2"/>
        <v>8.7398266007705394E-2</v>
      </c>
      <c r="AV24" s="12">
        <f t="shared" si="3"/>
        <v>8.7398266007705394E-2</v>
      </c>
      <c r="AW24" s="11">
        <f t="shared" si="4"/>
        <v>8.7398266007705394E-2</v>
      </c>
      <c r="AX24" s="12">
        <f t="shared" si="5"/>
        <v>0.17479653201541079</v>
      </c>
      <c r="AY24" s="11">
        <f t="shared" si="6"/>
        <v>8.7424488109717938E-2</v>
      </c>
      <c r="AZ24" s="12">
        <f t="shared" si="7"/>
        <v>0.26222102012512871</v>
      </c>
      <c r="BA24" s="11">
        <f t="shared" si="8"/>
        <v>0</v>
      </c>
      <c r="BB24" s="12">
        <f t="shared" si="9"/>
        <v>0</v>
      </c>
      <c r="BC24" s="11">
        <f t="shared" si="10"/>
        <v>0</v>
      </c>
      <c r="BD24" s="12">
        <f t="shared" si="11"/>
        <v>0</v>
      </c>
      <c r="BE24" s="11">
        <f t="shared" si="12"/>
        <v>0</v>
      </c>
      <c r="BF24" s="12">
        <f t="shared" si="13"/>
        <v>0</v>
      </c>
      <c r="BG24" s="11">
        <f t="shared" si="14"/>
        <v>0</v>
      </c>
      <c r="BH24" s="12">
        <f t="shared" si="15"/>
        <v>0</v>
      </c>
      <c r="BI24" s="11">
        <f t="shared" si="16"/>
        <v>0</v>
      </c>
      <c r="BJ24" s="12">
        <f t="shared" si="17"/>
        <v>0</v>
      </c>
      <c r="BK24" s="11">
        <f t="shared" si="18"/>
        <v>0</v>
      </c>
      <c r="BL24" s="12">
        <f t="shared" si="40"/>
        <v>0</v>
      </c>
      <c r="BM24" s="11">
        <f t="shared" si="42"/>
        <v>0</v>
      </c>
      <c r="BN24" s="12">
        <f t="shared" si="19"/>
        <v>0</v>
      </c>
      <c r="BO24" s="11">
        <f t="shared" si="43"/>
        <v>0</v>
      </c>
      <c r="BP24" s="12">
        <f t="shared" si="20"/>
        <v>0</v>
      </c>
      <c r="BQ24" s="11">
        <f t="shared" si="44"/>
        <v>0</v>
      </c>
      <c r="BR24" s="12">
        <f t="shared" si="21"/>
        <v>0</v>
      </c>
      <c r="BS24" s="11">
        <f t="shared" si="45"/>
        <v>0</v>
      </c>
      <c r="BT24" s="12">
        <f t="shared" si="22"/>
        <v>0</v>
      </c>
      <c r="BU24" s="11">
        <f t="shared" si="46"/>
        <v>0</v>
      </c>
      <c r="BV24" s="12">
        <f t="shared" si="23"/>
        <v>0</v>
      </c>
      <c r="BW24" s="11">
        <f t="shared" si="47"/>
        <v>0</v>
      </c>
      <c r="BX24" s="12">
        <f t="shared" si="24"/>
        <v>0</v>
      </c>
      <c r="BY24" s="11">
        <f t="shared" si="48"/>
        <v>0</v>
      </c>
      <c r="BZ24" s="12">
        <f t="shared" si="25"/>
        <v>0</v>
      </c>
      <c r="CA24" s="11">
        <f t="shared" si="49"/>
        <v>0</v>
      </c>
      <c r="CB24" s="12">
        <f t="shared" si="26"/>
        <v>0</v>
      </c>
      <c r="CC24" s="11">
        <f t="shared" si="50"/>
        <v>0</v>
      </c>
      <c r="CD24" s="12">
        <f t="shared" si="27"/>
        <v>0</v>
      </c>
      <c r="CE24" s="11">
        <f t="shared" si="41"/>
        <v>0</v>
      </c>
      <c r="CF24" s="12">
        <f t="shared" si="28"/>
        <v>0</v>
      </c>
      <c r="CG24" s="11">
        <f t="shared" si="51"/>
        <v>0</v>
      </c>
      <c r="CH24" s="12">
        <f t="shared" si="29"/>
        <v>0</v>
      </c>
    </row>
    <row r="25" spans="1:86" x14ac:dyDescent="0.25">
      <c r="A25" s="27">
        <v>11</v>
      </c>
      <c r="B25" s="96" t="s">
        <v>70</v>
      </c>
      <c r="C25" s="22">
        <f>'[2]Página 1'!$J$245</f>
        <v>177876.43</v>
      </c>
      <c r="D25" s="28">
        <f t="shared" si="0"/>
        <v>8.829895090421222E-2</v>
      </c>
      <c r="E25" s="29"/>
      <c r="F25" s="30">
        <f t="shared" si="1"/>
        <v>0</v>
      </c>
      <c r="G25" s="29"/>
      <c r="H25" s="30">
        <f t="shared" si="30"/>
        <v>0</v>
      </c>
      <c r="I25" s="29"/>
      <c r="J25" s="30">
        <f t="shared" si="31"/>
        <v>0</v>
      </c>
      <c r="K25" s="29"/>
      <c r="L25" s="30">
        <f t="shared" si="32"/>
        <v>0</v>
      </c>
      <c r="M25" s="29"/>
      <c r="N25" s="30">
        <f t="shared" si="33"/>
        <v>0</v>
      </c>
      <c r="O25" s="29"/>
      <c r="P25" s="30">
        <f t="shared" si="34"/>
        <v>0</v>
      </c>
      <c r="Q25" s="29"/>
      <c r="R25" s="30">
        <f t="shared" si="34"/>
        <v>0</v>
      </c>
      <c r="S25" s="29"/>
      <c r="T25" s="30">
        <f t="shared" si="34"/>
        <v>0</v>
      </c>
      <c r="U25" s="29"/>
      <c r="V25" s="30">
        <f t="shared" si="34"/>
        <v>0</v>
      </c>
      <c r="W25" s="29"/>
      <c r="X25" s="30">
        <f t="shared" si="34"/>
        <v>0</v>
      </c>
      <c r="Y25" s="29"/>
      <c r="Z25" s="30">
        <f t="shared" si="34"/>
        <v>0</v>
      </c>
      <c r="AA25" s="29"/>
      <c r="AB25" s="30">
        <f t="shared" si="34"/>
        <v>0</v>
      </c>
      <c r="AC25" s="29"/>
      <c r="AD25" s="30">
        <f t="shared" si="34"/>
        <v>0</v>
      </c>
      <c r="AE25" s="29"/>
      <c r="AF25" s="30">
        <f t="shared" si="35"/>
        <v>0</v>
      </c>
      <c r="AG25" s="29"/>
      <c r="AH25" s="30">
        <f t="shared" si="36"/>
        <v>0</v>
      </c>
      <c r="AI25" s="29"/>
      <c r="AJ25" s="30">
        <f t="shared" si="37"/>
        <v>0</v>
      </c>
      <c r="AK25" s="29">
        <v>50</v>
      </c>
      <c r="AL25" s="30">
        <f t="shared" si="38"/>
        <v>50</v>
      </c>
      <c r="AM25" s="29">
        <v>50</v>
      </c>
      <c r="AN25" s="30">
        <f t="shared" si="39"/>
        <v>100</v>
      </c>
      <c r="AO25" s="29"/>
      <c r="AP25" s="30">
        <f t="shared" si="39"/>
        <v>0</v>
      </c>
      <c r="AQ25" s="29"/>
      <c r="AR25" s="30">
        <f t="shared" si="39"/>
        <v>0</v>
      </c>
      <c r="AS25" s="3"/>
      <c r="AT25" s="3"/>
      <c r="AU25" s="11">
        <f t="shared" si="2"/>
        <v>0</v>
      </c>
      <c r="AV25" s="12">
        <f t="shared" si="3"/>
        <v>0</v>
      </c>
      <c r="AW25" s="11">
        <f t="shared" si="4"/>
        <v>0</v>
      </c>
      <c r="AX25" s="12">
        <f t="shared" si="5"/>
        <v>0</v>
      </c>
      <c r="AY25" s="11">
        <f t="shared" si="6"/>
        <v>0</v>
      </c>
      <c r="AZ25" s="12">
        <f t="shared" si="7"/>
        <v>0</v>
      </c>
      <c r="BA25" s="11">
        <f t="shared" si="8"/>
        <v>0</v>
      </c>
      <c r="BB25" s="12">
        <f t="shared" si="9"/>
        <v>0</v>
      </c>
      <c r="BC25" s="11">
        <f t="shared" si="10"/>
        <v>0</v>
      </c>
      <c r="BD25" s="12">
        <f t="shared" si="11"/>
        <v>0</v>
      </c>
      <c r="BE25" s="11">
        <f t="shared" si="12"/>
        <v>0</v>
      </c>
      <c r="BF25" s="12">
        <f t="shared" si="13"/>
        <v>0</v>
      </c>
      <c r="BG25" s="11">
        <f t="shared" si="14"/>
        <v>0</v>
      </c>
      <c r="BH25" s="12">
        <f t="shared" si="15"/>
        <v>0</v>
      </c>
      <c r="BI25" s="11">
        <f t="shared" si="16"/>
        <v>0</v>
      </c>
      <c r="BJ25" s="12">
        <f t="shared" si="17"/>
        <v>0</v>
      </c>
      <c r="BK25" s="11">
        <f t="shared" si="18"/>
        <v>0</v>
      </c>
      <c r="BL25" s="12">
        <f t="shared" si="40"/>
        <v>0</v>
      </c>
      <c r="BM25" s="11">
        <f t="shared" si="42"/>
        <v>0</v>
      </c>
      <c r="BN25" s="12">
        <f t="shared" si="19"/>
        <v>0</v>
      </c>
      <c r="BO25" s="11">
        <f t="shared" si="43"/>
        <v>0</v>
      </c>
      <c r="BP25" s="12">
        <f t="shared" si="20"/>
        <v>0</v>
      </c>
      <c r="BQ25" s="11">
        <f t="shared" si="44"/>
        <v>0</v>
      </c>
      <c r="BR25" s="12">
        <f t="shared" si="21"/>
        <v>0</v>
      </c>
      <c r="BS25" s="11">
        <f t="shared" si="45"/>
        <v>0</v>
      </c>
      <c r="BT25" s="12">
        <f t="shared" si="22"/>
        <v>0</v>
      </c>
      <c r="BU25" s="11">
        <f t="shared" si="46"/>
        <v>0</v>
      </c>
      <c r="BV25" s="12">
        <f t="shared" si="23"/>
        <v>0</v>
      </c>
      <c r="BW25" s="11">
        <f t="shared" si="47"/>
        <v>0</v>
      </c>
      <c r="BX25" s="12">
        <f t="shared" si="24"/>
        <v>0</v>
      </c>
      <c r="BY25" s="11">
        <f t="shared" si="48"/>
        <v>0</v>
      </c>
      <c r="BZ25" s="12">
        <f t="shared" si="25"/>
        <v>0</v>
      </c>
      <c r="CA25" s="11">
        <f t="shared" si="49"/>
        <v>4.414947545210611E-2</v>
      </c>
      <c r="CB25" s="12">
        <f t="shared" si="26"/>
        <v>0</v>
      </c>
      <c r="CC25" s="11">
        <f t="shared" si="50"/>
        <v>4.414947545210611E-2</v>
      </c>
      <c r="CD25" s="12">
        <f t="shared" si="27"/>
        <v>0</v>
      </c>
      <c r="CE25" s="11">
        <f t="shared" si="41"/>
        <v>0</v>
      </c>
      <c r="CF25" s="12">
        <f t="shared" si="28"/>
        <v>0</v>
      </c>
      <c r="CG25" s="11">
        <f t="shared" si="51"/>
        <v>0</v>
      </c>
      <c r="CH25" s="12">
        <f t="shared" si="29"/>
        <v>0</v>
      </c>
    </row>
    <row r="26" spans="1:86" x14ac:dyDescent="0.25">
      <c r="A26" s="27">
        <v>12</v>
      </c>
      <c r="B26" s="96" t="s">
        <v>71</v>
      </c>
      <c r="C26" s="22">
        <f>'[2]Página 1'!$J$258</f>
        <v>2097.04</v>
      </c>
      <c r="D26" s="28">
        <f t="shared" si="0"/>
        <v>1.0409835187504561E-3</v>
      </c>
      <c r="E26" s="29"/>
      <c r="F26" s="30">
        <f t="shared" si="1"/>
        <v>0</v>
      </c>
      <c r="G26" s="29"/>
      <c r="H26" s="30">
        <f t="shared" si="30"/>
        <v>0</v>
      </c>
      <c r="I26" s="29"/>
      <c r="J26" s="30">
        <f t="shared" si="31"/>
        <v>0</v>
      </c>
      <c r="K26" s="29"/>
      <c r="L26" s="30">
        <f t="shared" si="32"/>
        <v>0</v>
      </c>
      <c r="M26" s="29"/>
      <c r="N26" s="30">
        <f t="shared" si="33"/>
        <v>0</v>
      </c>
      <c r="O26" s="29"/>
      <c r="P26" s="30">
        <f t="shared" si="34"/>
        <v>0</v>
      </c>
      <c r="Q26" s="29"/>
      <c r="R26" s="30">
        <f t="shared" si="34"/>
        <v>0</v>
      </c>
      <c r="S26" s="29"/>
      <c r="T26" s="30">
        <f t="shared" si="34"/>
        <v>0</v>
      </c>
      <c r="U26" s="29"/>
      <c r="V26" s="30">
        <f t="shared" si="34"/>
        <v>0</v>
      </c>
      <c r="W26" s="29"/>
      <c r="X26" s="30">
        <f t="shared" si="34"/>
        <v>0</v>
      </c>
      <c r="Y26" s="29"/>
      <c r="Z26" s="30">
        <f t="shared" si="34"/>
        <v>0</v>
      </c>
      <c r="AA26" s="29"/>
      <c r="AB26" s="30">
        <f t="shared" si="34"/>
        <v>0</v>
      </c>
      <c r="AC26" s="29"/>
      <c r="AD26" s="30">
        <f t="shared" si="34"/>
        <v>0</v>
      </c>
      <c r="AE26" s="29"/>
      <c r="AF26" s="30">
        <f t="shared" si="35"/>
        <v>0</v>
      </c>
      <c r="AG26" s="29"/>
      <c r="AH26" s="30">
        <f t="shared" si="36"/>
        <v>0</v>
      </c>
      <c r="AI26" s="29"/>
      <c r="AJ26" s="30">
        <f t="shared" si="37"/>
        <v>0</v>
      </c>
      <c r="AK26" s="29">
        <v>50</v>
      </c>
      <c r="AL26" s="30">
        <f t="shared" si="38"/>
        <v>50</v>
      </c>
      <c r="AM26" s="29">
        <v>50</v>
      </c>
      <c r="AN26" s="30">
        <f t="shared" si="39"/>
        <v>100</v>
      </c>
      <c r="AO26" s="29"/>
      <c r="AP26" s="30">
        <f t="shared" si="39"/>
        <v>0</v>
      </c>
      <c r="AQ26" s="29"/>
      <c r="AR26" s="30">
        <f t="shared" si="39"/>
        <v>0</v>
      </c>
      <c r="AS26" s="3"/>
      <c r="AT26" s="3"/>
      <c r="AU26" s="11">
        <f t="shared" si="2"/>
        <v>0</v>
      </c>
      <c r="AV26" s="12">
        <f t="shared" si="3"/>
        <v>0</v>
      </c>
      <c r="AW26" s="11">
        <f t="shared" si="4"/>
        <v>0</v>
      </c>
      <c r="AX26" s="12">
        <f t="shared" si="5"/>
        <v>0</v>
      </c>
      <c r="AY26" s="11">
        <f t="shared" si="6"/>
        <v>0</v>
      </c>
      <c r="AZ26" s="12">
        <f t="shared" si="7"/>
        <v>0</v>
      </c>
      <c r="BA26" s="11">
        <f t="shared" si="8"/>
        <v>0</v>
      </c>
      <c r="BB26" s="12">
        <f t="shared" si="9"/>
        <v>0</v>
      </c>
      <c r="BC26" s="11">
        <f t="shared" si="10"/>
        <v>0</v>
      </c>
      <c r="BD26" s="12">
        <f t="shared" si="11"/>
        <v>0</v>
      </c>
      <c r="BE26" s="11">
        <f t="shared" si="12"/>
        <v>0</v>
      </c>
      <c r="BF26" s="12">
        <f t="shared" si="13"/>
        <v>0</v>
      </c>
      <c r="BG26" s="11">
        <f t="shared" si="14"/>
        <v>0</v>
      </c>
      <c r="BH26" s="12">
        <f t="shared" si="15"/>
        <v>0</v>
      </c>
      <c r="BI26" s="11">
        <f t="shared" si="16"/>
        <v>0</v>
      </c>
      <c r="BJ26" s="12">
        <f t="shared" si="17"/>
        <v>0</v>
      </c>
      <c r="BK26" s="11">
        <f t="shared" si="18"/>
        <v>0</v>
      </c>
      <c r="BL26" s="12">
        <f t="shared" si="40"/>
        <v>0</v>
      </c>
      <c r="BM26" s="11">
        <f t="shared" si="42"/>
        <v>0</v>
      </c>
      <c r="BN26" s="12">
        <f t="shared" si="19"/>
        <v>0</v>
      </c>
      <c r="BO26" s="11">
        <f t="shared" si="43"/>
        <v>0</v>
      </c>
      <c r="BP26" s="12">
        <f t="shared" si="20"/>
        <v>0</v>
      </c>
      <c r="BQ26" s="11">
        <f t="shared" si="44"/>
        <v>0</v>
      </c>
      <c r="BR26" s="12">
        <f t="shared" si="21"/>
        <v>0</v>
      </c>
      <c r="BS26" s="11">
        <f t="shared" si="45"/>
        <v>0</v>
      </c>
      <c r="BT26" s="12">
        <f t="shared" si="22"/>
        <v>0</v>
      </c>
      <c r="BU26" s="11">
        <f t="shared" si="46"/>
        <v>0</v>
      </c>
      <c r="BV26" s="12">
        <f t="shared" si="23"/>
        <v>0</v>
      </c>
      <c r="BW26" s="11">
        <f t="shared" si="47"/>
        <v>0</v>
      </c>
      <c r="BX26" s="12">
        <f t="shared" si="24"/>
        <v>0</v>
      </c>
      <c r="BY26" s="11">
        <f t="shared" si="48"/>
        <v>0</v>
      </c>
      <c r="BZ26" s="12">
        <f t="shared" si="25"/>
        <v>0</v>
      </c>
      <c r="CA26" s="11">
        <f t="shared" si="49"/>
        <v>5.2049175937522805E-4</v>
      </c>
      <c r="CB26" s="12">
        <f t="shared" si="26"/>
        <v>0</v>
      </c>
      <c r="CC26" s="11">
        <f t="shared" si="50"/>
        <v>5.2049175937522805E-4</v>
      </c>
      <c r="CD26" s="12">
        <f t="shared" si="27"/>
        <v>0</v>
      </c>
      <c r="CE26" s="11">
        <f t="shared" si="41"/>
        <v>0</v>
      </c>
      <c r="CF26" s="12">
        <f t="shared" si="28"/>
        <v>0</v>
      </c>
      <c r="CG26" s="11">
        <f t="shared" si="51"/>
        <v>0</v>
      </c>
      <c r="CH26" s="12">
        <f t="shared" si="29"/>
        <v>0</v>
      </c>
    </row>
    <row r="27" spans="1:86" x14ac:dyDescent="0.25">
      <c r="A27" s="27">
        <v>13</v>
      </c>
      <c r="B27" s="96" t="s">
        <v>72</v>
      </c>
      <c r="C27" s="22">
        <f>'[2]Página 1'!$J$271</f>
        <v>13128.88</v>
      </c>
      <c r="D27" s="28">
        <f t="shared" si="0"/>
        <v>6.5172565614640098E-3</v>
      </c>
      <c r="E27" s="29"/>
      <c r="F27" s="30">
        <f t="shared" si="1"/>
        <v>0</v>
      </c>
      <c r="G27" s="29"/>
      <c r="H27" s="30">
        <f t="shared" si="30"/>
        <v>0</v>
      </c>
      <c r="I27" s="29"/>
      <c r="J27" s="30">
        <f t="shared" si="31"/>
        <v>0</v>
      </c>
      <c r="K27" s="29"/>
      <c r="L27" s="30">
        <f t="shared" si="32"/>
        <v>0</v>
      </c>
      <c r="M27" s="29"/>
      <c r="N27" s="30">
        <f t="shared" si="33"/>
        <v>0</v>
      </c>
      <c r="O27" s="29"/>
      <c r="P27" s="30">
        <f t="shared" si="34"/>
        <v>0</v>
      </c>
      <c r="Q27" s="29"/>
      <c r="R27" s="30">
        <f t="shared" si="34"/>
        <v>0</v>
      </c>
      <c r="S27" s="29"/>
      <c r="T27" s="30">
        <f t="shared" si="34"/>
        <v>0</v>
      </c>
      <c r="U27" s="29"/>
      <c r="V27" s="30">
        <f t="shared" si="34"/>
        <v>0</v>
      </c>
      <c r="W27" s="29"/>
      <c r="X27" s="30">
        <f t="shared" si="34"/>
        <v>0</v>
      </c>
      <c r="Y27" s="29"/>
      <c r="Z27" s="30">
        <f t="shared" si="34"/>
        <v>0</v>
      </c>
      <c r="AA27" s="29"/>
      <c r="AB27" s="30">
        <f t="shared" si="34"/>
        <v>0</v>
      </c>
      <c r="AC27" s="29"/>
      <c r="AD27" s="30">
        <f t="shared" si="34"/>
        <v>0</v>
      </c>
      <c r="AE27" s="29"/>
      <c r="AF27" s="30">
        <f t="shared" si="35"/>
        <v>0</v>
      </c>
      <c r="AG27" s="29"/>
      <c r="AH27" s="30">
        <f t="shared" si="36"/>
        <v>0</v>
      </c>
      <c r="AI27" s="29">
        <v>33.33</v>
      </c>
      <c r="AJ27" s="30">
        <f t="shared" si="37"/>
        <v>33.33</v>
      </c>
      <c r="AK27" s="29">
        <v>33.33</v>
      </c>
      <c r="AL27" s="30">
        <f t="shared" si="38"/>
        <v>66.66</v>
      </c>
      <c r="AM27" s="29">
        <v>33.340000000000003</v>
      </c>
      <c r="AN27" s="30">
        <f t="shared" si="39"/>
        <v>100</v>
      </c>
      <c r="AO27" s="29"/>
      <c r="AP27" s="30">
        <f t="shared" si="39"/>
        <v>0</v>
      </c>
      <c r="AQ27" s="29"/>
      <c r="AR27" s="30">
        <f t="shared" si="39"/>
        <v>0</v>
      </c>
      <c r="AS27" s="3"/>
      <c r="AT27" s="3"/>
      <c r="AU27" s="11">
        <f t="shared" si="2"/>
        <v>0</v>
      </c>
      <c r="AV27" s="12">
        <f t="shared" si="3"/>
        <v>0</v>
      </c>
      <c r="AW27" s="11">
        <f t="shared" si="4"/>
        <v>0</v>
      </c>
      <c r="AX27" s="12">
        <f t="shared" si="5"/>
        <v>0</v>
      </c>
      <c r="AY27" s="11">
        <f t="shared" si="6"/>
        <v>0</v>
      </c>
      <c r="AZ27" s="12">
        <f t="shared" si="7"/>
        <v>0</v>
      </c>
      <c r="BA27" s="11">
        <f t="shared" si="8"/>
        <v>0</v>
      </c>
      <c r="BB27" s="12">
        <f t="shared" si="9"/>
        <v>0</v>
      </c>
      <c r="BC27" s="11">
        <f t="shared" si="10"/>
        <v>0</v>
      </c>
      <c r="BD27" s="12">
        <f t="shared" si="11"/>
        <v>0</v>
      </c>
      <c r="BE27" s="11">
        <f t="shared" si="12"/>
        <v>0</v>
      </c>
      <c r="BF27" s="12">
        <f t="shared" si="13"/>
        <v>0</v>
      </c>
      <c r="BG27" s="11">
        <f t="shared" si="14"/>
        <v>0</v>
      </c>
      <c r="BH27" s="12">
        <f t="shared" si="15"/>
        <v>0</v>
      </c>
      <c r="BI27" s="11">
        <f t="shared" si="16"/>
        <v>0</v>
      </c>
      <c r="BJ27" s="12">
        <f t="shared" si="17"/>
        <v>0</v>
      </c>
      <c r="BK27" s="11">
        <f t="shared" si="18"/>
        <v>0</v>
      </c>
      <c r="BL27" s="12">
        <f t="shared" si="40"/>
        <v>0</v>
      </c>
      <c r="BM27" s="11">
        <f t="shared" si="42"/>
        <v>0</v>
      </c>
      <c r="BN27" s="12">
        <f t="shared" si="19"/>
        <v>0</v>
      </c>
      <c r="BO27" s="11">
        <f t="shared" si="43"/>
        <v>0</v>
      </c>
      <c r="BP27" s="12">
        <f t="shared" si="20"/>
        <v>0</v>
      </c>
      <c r="BQ27" s="11">
        <f t="shared" si="44"/>
        <v>0</v>
      </c>
      <c r="BR27" s="12">
        <f t="shared" si="21"/>
        <v>0</v>
      </c>
      <c r="BS27" s="11">
        <f t="shared" si="45"/>
        <v>0</v>
      </c>
      <c r="BT27" s="12">
        <f t="shared" si="22"/>
        <v>0</v>
      </c>
      <c r="BU27" s="11">
        <f t="shared" si="46"/>
        <v>0</v>
      </c>
      <c r="BV27" s="12">
        <f t="shared" si="23"/>
        <v>0</v>
      </c>
      <c r="BW27" s="11">
        <f t="shared" si="47"/>
        <v>0</v>
      </c>
      <c r="BX27" s="12">
        <f t="shared" si="24"/>
        <v>0</v>
      </c>
      <c r="BY27" s="11">
        <f t="shared" si="48"/>
        <v>2.1722016119359545E-3</v>
      </c>
      <c r="BZ27" s="12">
        <f t="shared" si="25"/>
        <v>0</v>
      </c>
      <c r="CA27" s="11">
        <f t="shared" si="49"/>
        <v>2.1722016119359545E-3</v>
      </c>
      <c r="CB27" s="12">
        <f t="shared" si="26"/>
        <v>0</v>
      </c>
      <c r="CC27" s="11">
        <f t="shared" si="50"/>
        <v>2.1728533375921012E-3</v>
      </c>
      <c r="CD27" s="12">
        <f t="shared" si="27"/>
        <v>0</v>
      </c>
      <c r="CE27" s="11">
        <f t="shared" si="41"/>
        <v>0</v>
      </c>
      <c r="CF27" s="12">
        <f t="shared" si="28"/>
        <v>0</v>
      </c>
      <c r="CG27" s="11">
        <f t="shared" si="51"/>
        <v>0</v>
      </c>
      <c r="CH27" s="12">
        <f t="shared" si="29"/>
        <v>0</v>
      </c>
    </row>
    <row r="28" spans="1:86" x14ac:dyDescent="0.25">
      <c r="A28" s="27">
        <v>14</v>
      </c>
      <c r="B28" s="96" t="s">
        <v>73</v>
      </c>
      <c r="C28" s="22">
        <f>'[2]Página 1'!$J$275</f>
        <v>210.4</v>
      </c>
      <c r="D28" s="28">
        <f t="shared" si="0"/>
        <v>1.0444385054414602E-4</v>
      </c>
      <c r="E28" s="29"/>
      <c r="F28" s="30">
        <f t="shared" si="1"/>
        <v>0</v>
      </c>
      <c r="G28" s="29"/>
      <c r="H28" s="30">
        <f t="shared" si="30"/>
        <v>0</v>
      </c>
      <c r="I28" s="29"/>
      <c r="J28" s="30">
        <f t="shared" si="31"/>
        <v>0</v>
      </c>
      <c r="K28" s="29"/>
      <c r="L28" s="30">
        <f t="shared" si="32"/>
        <v>0</v>
      </c>
      <c r="M28" s="29"/>
      <c r="N28" s="30">
        <f t="shared" si="33"/>
        <v>0</v>
      </c>
      <c r="O28" s="29"/>
      <c r="P28" s="30">
        <f t="shared" si="34"/>
        <v>0</v>
      </c>
      <c r="Q28" s="29"/>
      <c r="R28" s="30">
        <f t="shared" si="34"/>
        <v>0</v>
      </c>
      <c r="S28" s="29"/>
      <c r="T28" s="30">
        <f t="shared" si="34"/>
        <v>0</v>
      </c>
      <c r="U28" s="29"/>
      <c r="V28" s="30">
        <f t="shared" si="34"/>
        <v>0</v>
      </c>
      <c r="W28" s="29"/>
      <c r="X28" s="30">
        <f t="shared" si="34"/>
        <v>0</v>
      </c>
      <c r="Y28" s="29"/>
      <c r="Z28" s="30">
        <f t="shared" si="34"/>
        <v>0</v>
      </c>
      <c r="AA28" s="29"/>
      <c r="AB28" s="30">
        <f t="shared" si="34"/>
        <v>0</v>
      </c>
      <c r="AC28" s="29"/>
      <c r="AD28" s="30">
        <f t="shared" si="34"/>
        <v>0</v>
      </c>
      <c r="AE28" s="29"/>
      <c r="AF28" s="30">
        <f t="shared" si="35"/>
        <v>0</v>
      </c>
      <c r="AG28" s="29"/>
      <c r="AH28" s="30">
        <f t="shared" si="36"/>
        <v>0</v>
      </c>
      <c r="AI28" s="29"/>
      <c r="AJ28" s="30">
        <f t="shared" si="37"/>
        <v>0</v>
      </c>
      <c r="AK28" s="29"/>
      <c r="AL28" s="30">
        <f t="shared" si="38"/>
        <v>0</v>
      </c>
      <c r="AM28" s="29">
        <v>100</v>
      </c>
      <c r="AN28" s="30">
        <f t="shared" si="39"/>
        <v>100</v>
      </c>
      <c r="AO28" s="29"/>
      <c r="AP28" s="30">
        <f t="shared" si="39"/>
        <v>0</v>
      </c>
      <c r="AQ28" s="29"/>
      <c r="AR28" s="30">
        <f t="shared" si="39"/>
        <v>0</v>
      </c>
      <c r="AS28" s="3"/>
      <c r="AT28" s="3"/>
      <c r="AU28" s="11">
        <f t="shared" si="2"/>
        <v>0</v>
      </c>
      <c r="AV28" s="12">
        <f t="shared" si="3"/>
        <v>0</v>
      </c>
      <c r="AW28" s="11">
        <f t="shared" si="4"/>
        <v>0</v>
      </c>
      <c r="AX28" s="12">
        <f t="shared" si="5"/>
        <v>0</v>
      </c>
      <c r="AY28" s="11">
        <f t="shared" si="6"/>
        <v>0</v>
      </c>
      <c r="AZ28" s="12">
        <f t="shared" si="7"/>
        <v>0</v>
      </c>
      <c r="BA28" s="11">
        <f t="shared" si="8"/>
        <v>0</v>
      </c>
      <c r="BB28" s="12">
        <f t="shared" si="9"/>
        <v>0</v>
      </c>
      <c r="BC28" s="11">
        <f t="shared" si="10"/>
        <v>0</v>
      </c>
      <c r="BD28" s="12">
        <f t="shared" si="11"/>
        <v>0</v>
      </c>
      <c r="BE28" s="11">
        <f t="shared" si="12"/>
        <v>0</v>
      </c>
      <c r="BF28" s="12">
        <f t="shared" si="13"/>
        <v>0</v>
      </c>
      <c r="BG28" s="11">
        <f t="shared" si="14"/>
        <v>0</v>
      </c>
      <c r="BH28" s="12">
        <f t="shared" si="15"/>
        <v>0</v>
      </c>
      <c r="BI28" s="11">
        <f t="shared" si="16"/>
        <v>0</v>
      </c>
      <c r="BJ28" s="12">
        <f t="shared" si="17"/>
        <v>0</v>
      </c>
      <c r="BK28" s="11">
        <f t="shared" si="18"/>
        <v>0</v>
      </c>
      <c r="BL28" s="12">
        <f t="shared" si="40"/>
        <v>0</v>
      </c>
      <c r="BM28" s="11">
        <f t="shared" si="42"/>
        <v>0</v>
      </c>
      <c r="BN28" s="12">
        <f t="shared" si="19"/>
        <v>0</v>
      </c>
      <c r="BO28" s="11">
        <f t="shared" si="43"/>
        <v>0</v>
      </c>
      <c r="BP28" s="12">
        <f t="shared" si="20"/>
        <v>0</v>
      </c>
      <c r="BQ28" s="11">
        <f t="shared" si="44"/>
        <v>0</v>
      </c>
      <c r="BR28" s="12">
        <f t="shared" si="21"/>
        <v>0</v>
      </c>
      <c r="BS28" s="11">
        <f t="shared" si="45"/>
        <v>0</v>
      </c>
      <c r="BT28" s="12">
        <f t="shared" si="22"/>
        <v>0</v>
      </c>
      <c r="BU28" s="11">
        <f t="shared" si="46"/>
        <v>0</v>
      </c>
      <c r="BV28" s="12">
        <f t="shared" si="23"/>
        <v>0</v>
      </c>
      <c r="BW28" s="11">
        <f t="shared" si="47"/>
        <v>0</v>
      </c>
      <c r="BX28" s="12">
        <f t="shared" si="24"/>
        <v>0</v>
      </c>
      <c r="BY28" s="11">
        <f t="shared" si="48"/>
        <v>0</v>
      </c>
      <c r="BZ28" s="12">
        <f t="shared" si="25"/>
        <v>0</v>
      </c>
      <c r="CA28" s="11">
        <f t="shared" si="49"/>
        <v>0</v>
      </c>
      <c r="CB28" s="12">
        <f t="shared" si="26"/>
        <v>0</v>
      </c>
      <c r="CC28" s="11">
        <f t="shared" si="50"/>
        <v>1.0444385054414602E-4</v>
      </c>
      <c r="CD28" s="12">
        <f t="shared" si="27"/>
        <v>0</v>
      </c>
      <c r="CE28" s="11">
        <f t="shared" si="41"/>
        <v>0</v>
      </c>
      <c r="CF28" s="12">
        <f t="shared" si="28"/>
        <v>0</v>
      </c>
      <c r="CG28" s="11">
        <f t="shared" si="51"/>
        <v>0</v>
      </c>
      <c r="CH28" s="12">
        <f t="shared" si="29"/>
        <v>0</v>
      </c>
    </row>
    <row r="29" spans="1:86" x14ac:dyDescent="0.25">
      <c r="A29" s="27"/>
      <c r="B29" s="43"/>
      <c r="C29" s="22"/>
      <c r="D29" s="28">
        <f t="shared" si="0"/>
        <v>0</v>
      </c>
      <c r="E29" s="29"/>
      <c r="F29" s="30">
        <f t="shared" si="1"/>
        <v>0</v>
      </c>
      <c r="G29" s="29"/>
      <c r="H29" s="30">
        <f t="shared" si="30"/>
        <v>0</v>
      </c>
      <c r="I29" s="29"/>
      <c r="J29" s="30">
        <f t="shared" si="31"/>
        <v>0</v>
      </c>
      <c r="K29" s="29"/>
      <c r="L29" s="30">
        <f t="shared" si="32"/>
        <v>0</v>
      </c>
      <c r="M29" s="29"/>
      <c r="N29" s="30">
        <f t="shared" si="33"/>
        <v>0</v>
      </c>
      <c r="O29" s="29"/>
      <c r="P29" s="30">
        <f t="shared" si="34"/>
        <v>0</v>
      </c>
      <c r="Q29" s="29"/>
      <c r="R29" s="30">
        <f t="shared" si="34"/>
        <v>0</v>
      </c>
      <c r="S29" s="29"/>
      <c r="T29" s="30">
        <f t="shared" si="34"/>
        <v>0</v>
      </c>
      <c r="U29" s="29"/>
      <c r="V29" s="30">
        <f t="shared" si="34"/>
        <v>0</v>
      </c>
      <c r="W29" s="29"/>
      <c r="X29" s="30">
        <f t="shared" si="34"/>
        <v>0</v>
      </c>
      <c r="Y29" s="29"/>
      <c r="Z29" s="30">
        <f t="shared" si="34"/>
        <v>0</v>
      </c>
      <c r="AA29" s="29"/>
      <c r="AB29" s="30">
        <f t="shared" si="34"/>
        <v>0</v>
      </c>
      <c r="AC29" s="29"/>
      <c r="AD29" s="30">
        <f t="shared" si="34"/>
        <v>0</v>
      </c>
      <c r="AE29" s="29"/>
      <c r="AF29" s="30">
        <f t="shared" si="35"/>
        <v>0</v>
      </c>
      <c r="AG29" s="29"/>
      <c r="AH29" s="30">
        <f t="shared" si="36"/>
        <v>0</v>
      </c>
      <c r="AI29" s="29"/>
      <c r="AJ29" s="30">
        <f t="shared" si="37"/>
        <v>0</v>
      </c>
      <c r="AK29" s="29"/>
      <c r="AL29" s="30">
        <f t="shared" si="38"/>
        <v>0</v>
      </c>
      <c r="AM29" s="29"/>
      <c r="AN29" s="30">
        <f t="shared" si="39"/>
        <v>0</v>
      </c>
      <c r="AO29" s="29"/>
      <c r="AP29" s="30">
        <f t="shared" si="39"/>
        <v>0</v>
      </c>
      <c r="AQ29" s="29"/>
      <c r="AR29" s="30">
        <f t="shared" si="39"/>
        <v>0</v>
      </c>
      <c r="AS29" s="3"/>
      <c r="AT29" s="3"/>
      <c r="AU29" s="11">
        <f t="shared" si="2"/>
        <v>0</v>
      </c>
      <c r="AV29" s="12">
        <f t="shared" si="3"/>
        <v>0</v>
      </c>
      <c r="AW29" s="11">
        <f t="shared" si="4"/>
        <v>0</v>
      </c>
      <c r="AX29" s="12">
        <f t="shared" si="5"/>
        <v>0</v>
      </c>
      <c r="AY29" s="11">
        <f t="shared" si="6"/>
        <v>0</v>
      </c>
      <c r="AZ29" s="12">
        <f t="shared" si="7"/>
        <v>0</v>
      </c>
      <c r="BA29" s="11">
        <f t="shared" si="8"/>
        <v>0</v>
      </c>
      <c r="BB29" s="12">
        <f t="shared" si="9"/>
        <v>0</v>
      </c>
      <c r="BC29" s="11">
        <f t="shared" si="10"/>
        <v>0</v>
      </c>
      <c r="BD29" s="12">
        <f t="shared" si="11"/>
        <v>0</v>
      </c>
      <c r="BE29" s="11">
        <f t="shared" si="12"/>
        <v>0</v>
      </c>
      <c r="BF29" s="12">
        <f t="shared" si="13"/>
        <v>0</v>
      </c>
      <c r="BG29" s="11">
        <f t="shared" si="14"/>
        <v>0</v>
      </c>
      <c r="BH29" s="12">
        <f t="shared" si="15"/>
        <v>0</v>
      </c>
      <c r="BI29" s="11">
        <f t="shared" si="16"/>
        <v>0</v>
      </c>
      <c r="BJ29" s="12">
        <f t="shared" si="17"/>
        <v>0</v>
      </c>
      <c r="BK29" s="11">
        <f t="shared" si="18"/>
        <v>0</v>
      </c>
      <c r="BL29" s="12">
        <f t="shared" si="40"/>
        <v>0</v>
      </c>
      <c r="BM29" s="11">
        <f t="shared" si="42"/>
        <v>0</v>
      </c>
      <c r="BN29" s="12">
        <f t="shared" si="19"/>
        <v>0</v>
      </c>
      <c r="BO29" s="11">
        <f t="shared" si="43"/>
        <v>0</v>
      </c>
      <c r="BP29" s="12">
        <f t="shared" si="20"/>
        <v>0</v>
      </c>
      <c r="BQ29" s="11">
        <f t="shared" si="44"/>
        <v>0</v>
      </c>
      <c r="BR29" s="12">
        <f t="shared" si="21"/>
        <v>0</v>
      </c>
      <c r="BS29" s="11">
        <f t="shared" si="45"/>
        <v>0</v>
      </c>
      <c r="BT29" s="12">
        <f t="shared" si="22"/>
        <v>0</v>
      </c>
      <c r="BU29" s="11">
        <f t="shared" si="46"/>
        <v>0</v>
      </c>
      <c r="BV29" s="12">
        <f t="shared" si="23"/>
        <v>0</v>
      </c>
      <c r="BW29" s="11">
        <f t="shared" si="47"/>
        <v>0</v>
      </c>
      <c r="BX29" s="12">
        <f t="shared" si="24"/>
        <v>0</v>
      </c>
      <c r="BY29" s="11">
        <f t="shared" si="48"/>
        <v>0</v>
      </c>
      <c r="BZ29" s="12">
        <f t="shared" si="25"/>
        <v>0</v>
      </c>
      <c r="CA29" s="11">
        <f t="shared" si="49"/>
        <v>0</v>
      </c>
      <c r="CB29" s="12">
        <f t="shared" si="26"/>
        <v>0</v>
      </c>
      <c r="CC29" s="11">
        <f t="shared" si="50"/>
        <v>0</v>
      </c>
      <c r="CD29" s="12">
        <f t="shared" si="27"/>
        <v>0</v>
      </c>
      <c r="CE29" s="11">
        <f t="shared" si="41"/>
        <v>0</v>
      </c>
      <c r="CF29" s="12">
        <f t="shared" si="28"/>
        <v>0</v>
      </c>
      <c r="CG29" s="11">
        <f t="shared" si="51"/>
        <v>0</v>
      </c>
      <c r="CH29" s="12">
        <f t="shared" si="29"/>
        <v>0</v>
      </c>
    </row>
    <row r="30" spans="1:86" x14ac:dyDescent="0.25">
      <c r="A30" s="27"/>
      <c r="B30" s="43"/>
      <c r="C30" s="22"/>
      <c r="D30" s="28">
        <f t="shared" si="0"/>
        <v>0</v>
      </c>
      <c r="E30" s="29"/>
      <c r="F30" s="30">
        <f t="shared" ref="F30" si="58">E30</f>
        <v>0</v>
      </c>
      <c r="G30" s="29"/>
      <c r="H30" s="30">
        <f t="shared" ref="H30" si="59">IF((F30=100),0,G30+F30)</f>
        <v>0</v>
      </c>
      <c r="I30" s="29"/>
      <c r="J30" s="30">
        <f t="shared" ref="J30" si="60">IF((H30=100),0,I30+H30)</f>
        <v>0</v>
      </c>
      <c r="K30" s="29"/>
      <c r="L30" s="30">
        <f t="shared" ref="L30" si="61">IF((J30=100),0,K30+J30)</f>
        <v>0</v>
      </c>
      <c r="M30" s="29"/>
      <c r="N30" s="30">
        <f t="shared" ref="N30" si="62">IF((L30=100),0,M30+L30)</f>
        <v>0</v>
      </c>
      <c r="O30" s="29"/>
      <c r="P30" s="30">
        <f t="shared" ref="P30:AD30" si="63">IF((N30=100),0,O30+N30)</f>
        <v>0</v>
      </c>
      <c r="Q30" s="29"/>
      <c r="R30" s="30">
        <f t="shared" si="63"/>
        <v>0</v>
      </c>
      <c r="S30" s="29"/>
      <c r="T30" s="30">
        <f t="shared" si="63"/>
        <v>0</v>
      </c>
      <c r="U30" s="29"/>
      <c r="V30" s="30">
        <f t="shared" si="63"/>
        <v>0</v>
      </c>
      <c r="W30" s="29"/>
      <c r="X30" s="30">
        <f t="shared" si="63"/>
        <v>0</v>
      </c>
      <c r="Y30" s="29"/>
      <c r="Z30" s="30">
        <f t="shared" si="63"/>
        <v>0</v>
      </c>
      <c r="AA30" s="29"/>
      <c r="AB30" s="30">
        <f t="shared" si="63"/>
        <v>0</v>
      </c>
      <c r="AC30" s="29"/>
      <c r="AD30" s="30">
        <f t="shared" si="63"/>
        <v>0</v>
      </c>
      <c r="AE30" s="29"/>
      <c r="AF30" s="30">
        <f t="shared" si="35"/>
        <v>0</v>
      </c>
      <c r="AG30" s="29"/>
      <c r="AH30" s="30">
        <f t="shared" si="36"/>
        <v>0</v>
      </c>
      <c r="AI30" s="29"/>
      <c r="AJ30" s="30">
        <f t="shared" si="37"/>
        <v>0</v>
      </c>
      <c r="AK30" s="29"/>
      <c r="AL30" s="30">
        <f t="shared" si="38"/>
        <v>0</v>
      </c>
      <c r="AM30" s="29"/>
      <c r="AN30" s="30">
        <f t="shared" si="39"/>
        <v>0</v>
      </c>
      <c r="AO30" s="29"/>
      <c r="AP30" s="30">
        <f t="shared" si="39"/>
        <v>0</v>
      </c>
      <c r="AQ30" s="29"/>
      <c r="AR30" s="30">
        <f t="shared" si="39"/>
        <v>0</v>
      </c>
      <c r="AS30" s="3"/>
      <c r="AT30" s="3"/>
      <c r="AU30" s="11">
        <f t="shared" si="2"/>
        <v>0</v>
      </c>
      <c r="AV30" s="12">
        <f t="shared" si="3"/>
        <v>0</v>
      </c>
      <c r="AW30" s="11">
        <f t="shared" si="4"/>
        <v>0</v>
      </c>
      <c r="AX30" s="12">
        <f t="shared" si="5"/>
        <v>0</v>
      </c>
      <c r="AY30" s="11">
        <f t="shared" si="6"/>
        <v>0</v>
      </c>
      <c r="AZ30" s="12">
        <f t="shared" si="7"/>
        <v>0</v>
      </c>
      <c r="BA30" s="11">
        <f t="shared" si="8"/>
        <v>0</v>
      </c>
      <c r="BB30" s="12">
        <f t="shared" si="9"/>
        <v>0</v>
      </c>
      <c r="BC30" s="11">
        <f t="shared" si="10"/>
        <v>0</v>
      </c>
      <c r="BD30" s="12">
        <f t="shared" si="11"/>
        <v>0</v>
      </c>
      <c r="BE30" s="11">
        <f t="shared" si="12"/>
        <v>0</v>
      </c>
      <c r="BF30" s="12">
        <f t="shared" si="13"/>
        <v>0</v>
      </c>
      <c r="BG30" s="11">
        <f t="shared" si="14"/>
        <v>0</v>
      </c>
      <c r="BH30" s="12">
        <f t="shared" si="15"/>
        <v>0</v>
      </c>
      <c r="BI30" s="11">
        <f t="shared" si="16"/>
        <v>0</v>
      </c>
      <c r="BJ30" s="12">
        <f t="shared" si="17"/>
        <v>0</v>
      </c>
      <c r="BK30" s="11">
        <f t="shared" si="18"/>
        <v>0</v>
      </c>
      <c r="BL30" s="12">
        <f t="shared" si="40"/>
        <v>0</v>
      </c>
      <c r="BM30" s="11">
        <f t="shared" si="42"/>
        <v>0</v>
      </c>
      <c r="BN30" s="12">
        <f t="shared" si="19"/>
        <v>0</v>
      </c>
      <c r="BO30" s="11">
        <f t="shared" si="43"/>
        <v>0</v>
      </c>
      <c r="BP30" s="12">
        <f t="shared" si="20"/>
        <v>0</v>
      </c>
      <c r="BQ30" s="11">
        <f t="shared" si="44"/>
        <v>0</v>
      </c>
      <c r="BR30" s="12">
        <f t="shared" si="21"/>
        <v>0</v>
      </c>
      <c r="BS30" s="11">
        <f t="shared" si="45"/>
        <v>0</v>
      </c>
      <c r="BT30" s="12">
        <f t="shared" si="22"/>
        <v>0</v>
      </c>
      <c r="BU30" s="11">
        <f t="shared" si="46"/>
        <v>0</v>
      </c>
      <c r="BV30" s="12">
        <f t="shared" si="23"/>
        <v>0</v>
      </c>
      <c r="BW30" s="11">
        <f t="shared" si="47"/>
        <v>0</v>
      </c>
      <c r="BX30" s="12">
        <f t="shared" si="24"/>
        <v>0</v>
      </c>
      <c r="BY30" s="11">
        <f t="shared" si="48"/>
        <v>0</v>
      </c>
      <c r="BZ30" s="12">
        <f t="shared" si="25"/>
        <v>0</v>
      </c>
      <c r="CA30" s="11">
        <f t="shared" si="49"/>
        <v>0</v>
      </c>
      <c r="CB30" s="12">
        <f t="shared" si="26"/>
        <v>0</v>
      </c>
      <c r="CC30" s="11">
        <f t="shared" si="50"/>
        <v>0</v>
      </c>
      <c r="CD30" s="12">
        <f t="shared" si="27"/>
        <v>0</v>
      </c>
      <c r="CE30" s="11">
        <f t="shared" si="41"/>
        <v>0</v>
      </c>
      <c r="CF30" s="12">
        <f t="shared" si="28"/>
        <v>0</v>
      </c>
      <c r="CG30" s="11">
        <f t="shared" si="51"/>
        <v>0</v>
      </c>
      <c r="CH30" s="12">
        <f t="shared" si="29"/>
        <v>0</v>
      </c>
    </row>
    <row r="31" spans="1:86" x14ac:dyDescent="0.25">
      <c r="A31" s="27"/>
      <c r="B31" s="43"/>
      <c r="C31" s="22"/>
      <c r="D31" s="28">
        <f t="shared" si="0"/>
        <v>0</v>
      </c>
      <c r="E31" s="29"/>
      <c r="F31" s="30">
        <f t="shared" ref="F31" si="64">E31</f>
        <v>0</v>
      </c>
      <c r="G31" s="29"/>
      <c r="H31" s="30">
        <f t="shared" ref="H31" si="65">IF((F31=100),0,G31+F31)</f>
        <v>0</v>
      </c>
      <c r="I31" s="29"/>
      <c r="J31" s="30">
        <f t="shared" ref="J31" si="66">IF((H31=100),0,I31+H31)</f>
        <v>0</v>
      </c>
      <c r="K31" s="29"/>
      <c r="L31" s="30">
        <f t="shared" ref="L31" si="67">IF((J31=100),0,K31+J31)</f>
        <v>0</v>
      </c>
      <c r="M31" s="29"/>
      <c r="N31" s="30">
        <f t="shared" ref="N31" si="68">IF((L31=100),0,M31+L31)</f>
        <v>0</v>
      </c>
      <c r="O31" s="29"/>
      <c r="P31" s="30">
        <f t="shared" ref="P31:AD31" si="69">IF((N31=100),0,O31+N31)</f>
        <v>0</v>
      </c>
      <c r="Q31" s="29"/>
      <c r="R31" s="30">
        <f t="shared" si="69"/>
        <v>0</v>
      </c>
      <c r="S31" s="29"/>
      <c r="T31" s="30">
        <f t="shared" si="69"/>
        <v>0</v>
      </c>
      <c r="U31" s="29"/>
      <c r="V31" s="30">
        <f t="shared" si="69"/>
        <v>0</v>
      </c>
      <c r="W31" s="29"/>
      <c r="X31" s="30">
        <f t="shared" si="69"/>
        <v>0</v>
      </c>
      <c r="Y31" s="29"/>
      <c r="Z31" s="30">
        <f t="shared" si="69"/>
        <v>0</v>
      </c>
      <c r="AA31" s="29"/>
      <c r="AB31" s="30">
        <f t="shared" si="69"/>
        <v>0</v>
      </c>
      <c r="AC31" s="29"/>
      <c r="AD31" s="30">
        <f t="shared" si="69"/>
        <v>0</v>
      </c>
      <c r="AE31" s="29"/>
      <c r="AF31" s="30">
        <f t="shared" si="35"/>
        <v>0</v>
      </c>
      <c r="AG31" s="29"/>
      <c r="AH31" s="30">
        <f t="shared" si="36"/>
        <v>0</v>
      </c>
      <c r="AI31" s="29"/>
      <c r="AJ31" s="30">
        <f t="shared" si="37"/>
        <v>0</v>
      </c>
      <c r="AK31" s="29"/>
      <c r="AL31" s="30">
        <f t="shared" si="38"/>
        <v>0</v>
      </c>
      <c r="AM31" s="29"/>
      <c r="AN31" s="30">
        <f t="shared" si="39"/>
        <v>0</v>
      </c>
      <c r="AO31" s="29"/>
      <c r="AP31" s="30">
        <f t="shared" si="39"/>
        <v>0</v>
      </c>
      <c r="AQ31" s="29"/>
      <c r="AR31" s="30">
        <f t="shared" si="39"/>
        <v>0</v>
      </c>
      <c r="AS31" s="3"/>
      <c r="AT31" s="3"/>
      <c r="AU31" s="11">
        <f t="shared" si="2"/>
        <v>0</v>
      </c>
      <c r="AV31" s="12">
        <f t="shared" si="3"/>
        <v>0</v>
      </c>
      <c r="AW31" s="11">
        <f t="shared" si="4"/>
        <v>0</v>
      </c>
      <c r="AX31" s="12">
        <f t="shared" si="5"/>
        <v>0</v>
      </c>
      <c r="AY31" s="11">
        <f t="shared" si="6"/>
        <v>0</v>
      </c>
      <c r="AZ31" s="12">
        <f t="shared" si="7"/>
        <v>0</v>
      </c>
      <c r="BA31" s="11">
        <f t="shared" si="8"/>
        <v>0</v>
      </c>
      <c r="BB31" s="12">
        <f t="shared" si="9"/>
        <v>0</v>
      </c>
      <c r="BC31" s="11">
        <f t="shared" si="10"/>
        <v>0</v>
      </c>
      <c r="BD31" s="12">
        <f t="shared" si="11"/>
        <v>0</v>
      </c>
      <c r="BE31" s="11">
        <f t="shared" si="12"/>
        <v>0</v>
      </c>
      <c r="BF31" s="12">
        <f t="shared" si="13"/>
        <v>0</v>
      </c>
      <c r="BG31" s="11">
        <f t="shared" si="14"/>
        <v>0</v>
      </c>
      <c r="BH31" s="12">
        <f t="shared" si="15"/>
        <v>0</v>
      </c>
      <c r="BI31" s="11">
        <f t="shared" si="16"/>
        <v>0</v>
      </c>
      <c r="BJ31" s="12">
        <f t="shared" si="17"/>
        <v>0</v>
      </c>
      <c r="BK31" s="11">
        <f t="shared" si="18"/>
        <v>0</v>
      </c>
      <c r="BL31" s="12">
        <f t="shared" si="40"/>
        <v>0</v>
      </c>
      <c r="BM31" s="11">
        <f t="shared" si="42"/>
        <v>0</v>
      </c>
      <c r="BN31" s="12">
        <f t="shared" si="19"/>
        <v>0</v>
      </c>
      <c r="BO31" s="11">
        <f t="shared" si="43"/>
        <v>0</v>
      </c>
      <c r="BP31" s="12">
        <f t="shared" si="20"/>
        <v>0</v>
      </c>
      <c r="BQ31" s="11">
        <f t="shared" si="44"/>
        <v>0</v>
      </c>
      <c r="BR31" s="12">
        <f t="shared" si="21"/>
        <v>0</v>
      </c>
      <c r="BS31" s="11">
        <f t="shared" si="45"/>
        <v>0</v>
      </c>
      <c r="BT31" s="12">
        <f t="shared" si="22"/>
        <v>0</v>
      </c>
      <c r="BU31" s="11">
        <f t="shared" si="46"/>
        <v>0</v>
      </c>
      <c r="BV31" s="12">
        <f t="shared" si="23"/>
        <v>0</v>
      </c>
      <c r="BW31" s="11">
        <f t="shared" si="47"/>
        <v>0</v>
      </c>
      <c r="BX31" s="12">
        <f t="shared" si="24"/>
        <v>0</v>
      </c>
      <c r="BY31" s="11">
        <f t="shared" si="48"/>
        <v>0</v>
      </c>
      <c r="BZ31" s="12">
        <f t="shared" si="25"/>
        <v>0</v>
      </c>
      <c r="CA31" s="11">
        <f t="shared" si="49"/>
        <v>0</v>
      </c>
      <c r="CB31" s="12">
        <f t="shared" si="26"/>
        <v>0</v>
      </c>
      <c r="CC31" s="11">
        <f t="shared" si="50"/>
        <v>0</v>
      </c>
      <c r="CD31" s="12">
        <f t="shared" si="27"/>
        <v>0</v>
      </c>
      <c r="CE31" s="11">
        <f t="shared" si="41"/>
        <v>0</v>
      </c>
      <c r="CF31" s="12">
        <f t="shared" si="28"/>
        <v>0</v>
      </c>
      <c r="CG31" s="11">
        <f t="shared" si="51"/>
        <v>0</v>
      </c>
      <c r="CH31" s="12">
        <f t="shared" si="29"/>
        <v>0</v>
      </c>
    </row>
    <row r="32" spans="1:86" x14ac:dyDescent="0.25">
      <c r="A32" s="27"/>
      <c r="B32" s="43"/>
      <c r="C32" s="22"/>
      <c r="D32" s="28">
        <f t="shared" si="0"/>
        <v>0</v>
      </c>
      <c r="E32" s="29"/>
      <c r="F32" s="30">
        <f t="shared" si="1"/>
        <v>0</v>
      </c>
      <c r="G32" s="29"/>
      <c r="H32" s="30">
        <f t="shared" si="30"/>
        <v>0</v>
      </c>
      <c r="I32" s="29"/>
      <c r="J32" s="30">
        <f t="shared" si="31"/>
        <v>0</v>
      </c>
      <c r="K32" s="29"/>
      <c r="L32" s="30">
        <f t="shared" si="32"/>
        <v>0</v>
      </c>
      <c r="M32" s="29"/>
      <c r="N32" s="30">
        <f t="shared" si="33"/>
        <v>0</v>
      </c>
      <c r="O32" s="29"/>
      <c r="P32" s="30">
        <f t="shared" si="34"/>
        <v>0</v>
      </c>
      <c r="Q32" s="29"/>
      <c r="R32" s="30">
        <f t="shared" si="34"/>
        <v>0</v>
      </c>
      <c r="S32" s="29"/>
      <c r="T32" s="30">
        <f t="shared" si="34"/>
        <v>0</v>
      </c>
      <c r="U32" s="29"/>
      <c r="V32" s="30">
        <f t="shared" si="34"/>
        <v>0</v>
      </c>
      <c r="W32" s="29"/>
      <c r="X32" s="30">
        <f t="shared" si="34"/>
        <v>0</v>
      </c>
      <c r="Y32" s="29"/>
      <c r="Z32" s="30">
        <f t="shared" si="34"/>
        <v>0</v>
      </c>
      <c r="AA32" s="29"/>
      <c r="AB32" s="30">
        <f t="shared" si="34"/>
        <v>0</v>
      </c>
      <c r="AC32" s="29"/>
      <c r="AD32" s="30">
        <f t="shared" si="34"/>
        <v>0</v>
      </c>
      <c r="AE32" s="29"/>
      <c r="AF32" s="30">
        <f t="shared" si="35"/>
        <v>0</v>
      </c>
      <c r="AG32" s="29"/>
      <c r="AH32" s="30">
        <f t="shared" si="36"/>
        <v>0</v>
      </c>
      <c r="AI32" s="29"/>
      <c r="AJ32" s="30">
        <f t="shared" si="37"/>
        <v>0</v>
      </c>
      <c r="AK32" s="29"/>
      <c r="AL32" s="30">
        <f t="shared" si="38"/>
        <v>0</v>
      </c>
      <c r="AM32" s="29"/>
      <c r="AN32" s="30">
        <f t="shared" si="39"/>
        <v>0</v>
      </c>
      <c r="AO32" s="29"/>
      <c r="AP32" s="30">
        <f t="shared" si="39"/>
        <v>0</v>
      </c>
      <c r="AQ32" s="29"/>
      <c r="AR32" s="30">
        <f t="shared" si="39"/>
        <v>0</v>
      </c>
      <c r="AS32" s="3"/>
      <c r="AT32" s="3"/>
      <c r="AU32" s="11">
        <f t="shared" si="2"/>
        <v>0</v>
      </c>
      <c r="AV32" s="12">
        <f t="shared" si="3"/>
        <v>0</v>
      </c>
      <c r="AW32" s="11">
        <f t="shared" si="4"/>
        <v>0</v>
      </c>
      <c r="AX32" s="12">
        <f t="shared" si="5"/>
        <v>0</v>
      </c>
      <c r="AY32" s="11">
        <f t="shared" si="6"/>
        <v>0</v>
      </c>
      <c r="AZ32" s="12">
        <f t="shared" si="7"/>
        <v>0</v>
      </c>
      <c r="BA32" s="11">
        <f t="shared" si="8"/>
        <v>0</v>
      </c>
      <c r="BB32" s="12">
        <f t="shared" si="9"/>
        <v>0</v>
      </c>
      <c r="BC32" s="11">
        <f t="shared" si="10"/>
        <v>0</v>
      </c>
      <c r="BD32" s="12">
        <f t="shared" si="11"/>
        <v>0</v>
      </c>
      <c r="BE32" s="11">
        <f t="shared" si="12"/>
        <v>0</v>
      </c>
      <c r="BF32" s="12">
        <f t="shared" si="13"/>
        <v>0</v>
      </c>
      <c r="BG32" s="11">
        <f t="shared" si="14"/>
        <v>0</v>
      </c>
      <c r="BH32" s="12">
        <f t="shared" si="15"/>
        <v>0</v>
      </c>
      <c r="BI32" s="11">
        <f t="shared" si="16"/>
        <v>0</v>
      </c>
      <c r="BJ32" s="12">
        <f t="shared" si="17"/>
        <v>0</v>
      </c>
      <c r="BK32" s="11">
        <f t="shared" si="18"/>
        <v>0</v>
      </c>
      <c r="BL32" s="12">
        <f t="shared" si="40"/>
        <v>0</v>
      </c>
      <c r="BM32" s="11">
        <f t="shared" si="42"/>
        <v>0</v>
      </c>
      <c r="BN32" s="12">
        <f t="shared" si="19"/>
        <v>0</v>
      </c>
      <c r="BO32" s="11">
        <f t="shared" si="43"/>
        <v>0</v>
      </c>
      <c r="BP32" s="12">
        <f t="shared" si="20"/>
        <v>0</v>
      </c>
      <c r="BQ32" s="11">
        <f t="shared" si="44"/>
        <v>0</v>
      </c>
      <c r="BR32" s="12">
        <f t="shared" si="21"/>
        <v>0</v>
      </c>
      <c r="BS32" s="11">
        <f t="shared" si="45"/>
        <v>0</v>
      </c>
      <c r="BT32" s="12">
        <f t="shared" si="22"/>
        <v>0</v>
      </c>
      <c r="BU32" s="11">
        <f t="shared" si="46"/>
        <v>0</v>
      </c>
      <c r="BV32" s="12">
        <f t="shared" si="23"/>
        <v>0</v>
      </c>
      <c r="BW32" s="11">
        <f t="shared" si="47"/>
        <v>0</v>
      </c>
      <c r="BX32" s="12">
        <f t="shared" si="24"/>
        <v>0</v>
      </c>
      <c r="BY32" s="11">
        <f t="shared" si="48"/>
        <v>0</v>
      </c>
      <c r="BZ32" s="12">
        <f t="shared" si="25"/>
        <v>0</v>
      </c>
      <c r="CA32" s="11">
        <f t="shared" si="49"/>
        <v>0</v>
      </c>
      <c r="CB32" s="12">
        <f t="shared" si="26"/>
        <v>0</v>
      </c>
      <c r="CC32" s="11">
        <f t="shared" si="50"/>
        <v>0</v>
      </c>
      <c r="CD32" s="12">
        <f t="shared" si="27"/>
        <v>0</v>
      </c>
      <c r="CE32" s="11">
        <f t="shared" si="41"/>
        <v>0</v>
      </c>
      <c r="CF32" s="12">
        <f t="shared" si="28"/>
        <v>0</v>
      </c>
      <c r="CG32" s="11">
        <f t="shared" si="51"/>
        <v>0</v>
      </c>
      <c r="CH32" s="12">
        <f t="shared" si="29"/>
        <v>0</v>
      </c>
    </row>
    <row r="33" spans="1:86" ht="6.75" customHeight="1" thickBot="1" x14ac:dyDescent="0.3">
      <c r="AU33" s="11"/>
      <c r="AV33" s="12"/>
      <c r="AW33" s="11"/>
      <c r="AX33" s="12"/>
    </row>
    <row r="34" spans="1:86" ht="15.75" thickBot="1" x14ac:dyDescent="0.3">
      <c r="A34" s="82" t="s">
        <v>31</v>
      </c>
      <c r="B34" s="83"/>
      <c r="C34" s="31">
        <f>SUM(C15:C28)</f>
        <v>2014479.5399999998</v>
      </c>
      <c r="D34" s="32">
        <f>SUM(D15:D32)</f>
        <v>1</v>
      </c>
      <c r="E34" s="72">
        <f>AU35</f>
        <v>10.523819403199299</v>
      </c>
      <c r="F34" s="72"/>
      <c r="G34" s="72">
        <f>AW35</f>
        <v>9.6736117113405875</v>
      </c>
      <c r="H34" s="72"/>
      <c r="I34" s="72">
        <f t="shared" ref="I34:S34" si="70">AY35</f>
        <v>8.7424488109717942</v>
      </c>
      <c r="J34" s="72"/>
      <c r="K34" s="72">
        <f t="shared" si="70"/>
        <v>5.9265029815095573</v>
      </c>
      <c r="L34" s="72"/>
      <c r="M34" s="72">
        <f t="shared" si="70"/>
        <v>5.9265029815095573</v>
      </c>
      <c r="N34" s="72"/>
      <c r="O34" s="72">
        <f t="shared" si="70"/>
        <v>9.1900944796887831</v>
      </c>
      <c r="P34" s="72"/>
      <c r="Q34" s="72">
        <f t="shared" si="70"/>
        <v>7.2969412238359093</v>
      </c>
      <c r="R34" s="72"/>
      <c r="S34" s="72">
        <f t="shared" si="70"/>
        <v>7.2969412238359093</v>
      </c>
      <c r="T34" s="73"/>
      <c r="U34" s="72">
        <f t="shared" ref="U34" si="71">BK35</f>
        <v>7.2969412238359093</v>
      </c>
      <c r="V34" s="73"/>
      <c r="W34" s="72">
        <f t="shared" ref="W34" si="72">BM35</f>
        <v>0.60525077360676494</v>
      </c>
      <c r="X34" s="73"/>
      <c r="Y34" s="72">
        <f t="shared" ref="Y34" si="73">BO35</f>
        <v>0.60525077360676494</v>
      </c>
      <c r="Z34" s="73"/>
      <c r="AA34" s="72">
        <f t="shared" ref="AA34" si="74">BQ35</f>
        <v>0.60525077360676494</v>
      </c>
      <c r="AB34" s="73"/>
      <c r="AC34" s="72">
        <f t="shared" ref="AC34" si="75">BS35</f>
        <v>0.60525077360676494</v>
      </c>
      <c r="AD34" s="73"/>
      <c r="AE34" s="72">
        <f t="shared" ref="AE34" si="76">BU35</f>
        <v>0.88641694519270231</v>
      </c>
      <c r="AF34" s="73"/>
      <c r="AG34" s="72">
        <f t="shared" ref="AG34" si="77">BW35</f>
        <v>7.69345855699284</v>
      </c>
      <c r="AH34" s="73"/>
      <c r="AI34" s="72">
        <f t="shared" ref="AI34" si="78">BY35</f>
        <v>3.6169096331948847</v>
      </c>
      <c r="AJ34" s="73"/>
      <c r="AK34" s="72">
        <f t="shared" ref="AK34" si="79">CA35</f>
        <v>8.0846233312451528</v>
      </c>
      <c r="AL34" s="73"/>
      <c r="AM34" s="72">
        <f t="shared" ref="AM34" si="80">CC35</f>
        <v>5.4237843992200592</v>
      </c>
      <c r="AN34" s="73"/>
      <c r="AO34" s="72">
        <f t="shared" ref="AO34" si="81">CE35</f>
        <v>0</v>
      </c>
      <c r="AP34" s="73"/>
      <c r="AQ34" s="72">
        <f t="shared" ref="AQ34" si="82">CG35</f>
        <v>0</v>
      </c>
      <c r="AR34" s="73"/>
      <c r="AU34" s="15">
        <f t="shared" ref="AU34:CH34" si="83">SUM(AU15:AU32)</f>
        <v>0.105238194031993</v>
      </c>
      <c r="AV34" s="15">
        <f t="shared" si="83"/>
        <v>0.105238194031993</v>
      </c>
      <c r="AW34" s="15">
        <f t="shared" si="83"/>
        <v>9.6736117113405878E-2</v>
      </c>
      <c r="AX34" s="15">
        <f t="shared" si="83"/>
        <v>0.18413438312111127</v>
      </c>
      <c r="AY34" s="15">
        <f t="shared" si="83"/>
        <v>8.7424488109717938E-2</v>
      </c>
      <c r="AZ34" s="15">
        <f t="shared" si="83"/>
        <v>0.26222102012512871</v>
      </c>
      <c r="BA34" s="15">
        <f t="shared" si="83"/>
        <v>5.9265029815095571E-2</v>
      </c>
      <c r="BB34" s="15">
        <f t="shared" si="83"/>
        <v>5.9265029815095571E-2</v>
      </c>
      <c r="BC34" s="15">
        <f t="shared" si="83"/>
        <v>5.9265029815095571E-2</v>
      </c>
      <c r="BD34" s="15">
        <f t="shared" si="83"/>
        <v>0.11853005963019114</v>
      </c>
      <c r="BE34" s="15">
        <f t="shared" si="83"/>
        <v>9.1900944796887832E-2</v>
      </c>
      <c r="BF34" s="15">
        <f t="shared" si="83"/>
        <v>9.1900944796887832E-2</v>
      </c>
      <c r="BG34" s="15">
        <f t="shared" si="83"/>
        <v>7.2969412238359094E-2</v>
      </c>
      <c r="BH34" s="15">
        <f t="shared" si="83"/>
        <v>0.16487035703524694</v>
      </c>
      <c r="BI34" s="15">
        <f t="shared" si="83"/>
        <v>7.2969412238359094E-2</v>
      </c>
      <c r="BJ34" s="15">
        <f t="shared" si="83"/>
        <v>0.23783976927360603</v>
      </c>
      <c r="BK34" s="15">
        <f t="shared" si="83"/>
        <v>7.2969412238359094E-2</v>
      </c>
      <c r="BL34" s="15">
        <f t="shared" si="83"/>
        <v>0</v>
      </c>
      <c r="BM34" s="15">
        <f t="shared" si="83"/>
        <v>6.0525077360676499E-3</v>
      </c>
      <c r="BN34" s="15">
        <f t="shared" si="83"/>
        <v>0</v>
      </c>
      <c r="BO34" s="15">
        <f t="shared" si="83"/>
        <v>6.0525077360676499E-3</v>
      </c>
      <c r="BP34" s="15">
        <f t="shared" si="83"/>
        <v>0</v>
      </c>
      <c r="BQ34" s="15">
        <f t="shared" si="83"/>
        <v>6.0525077360676499E-3</v>
      </c>
      <c r="BR34" s="15">
        <f t="shared" si="83"/>
        <v>0</v>
      </c>
      <c r="BS34" s="15">
        <f t="shared" si="83"/>
        <v>6.0525077360676499E-3</v>
      </c>
      <c r="BT34" s="15">
        <f t="shared" si="83"/>
        <v>0</v>
      </c>
      <c r="BU34" s="15">
        <f t="shared" si="83"/>
        <v>8.8641694519270234E-3</v>
      </c>
      <c r="BV34" s="15">
        <f t="shared" si="83"/>
        <v>0</v>
      </c>
      <c r="BW34" s="15">
        <f t="shared" si="83"/>
        <v>7.6934585569928396E-2</v>
      </c>
      <c r="BX34" s="15">
        <f t="shared" si="83"/>
        <v>0</v>
      </c>
      <c r="BY34" s="15">
        <f t="shared" si="83"/>
        <v>3.6169096331948848E-2</v>
      </c>
      <c r="BZ34" s="15">
        <f t="shared" si="83"/>
        <v>0</v>
      </c>
      <c r="CA34" s="15">
        <f t="shared" si="83"/>
        <v>8.0846233312451526E-2</v>
      </c>
      <c r="CB34" s="15">
        <f t="shared" si="83"/>
        <v>0</v>
      </c>
      <c r="CC34" s="15">
        <f t="shared" si="83"/>
        <v>5.4237843992200593E-2</v>
      </c>
      <c r="CD34" s="15">
        <f t="shared" si="83"/>
        <v>0</v>
      </c>
      <c r="CE34" s="15">
        <f t="shared" si="83"/>
        <v>0</v>
      </c>
      <c r="CF34" s="15">
        <f t="shared" si="83"/>
        <v>0</v>
      </c>
      <c r="CG34" s="15">
        <f t="shared" si="83"/>
        <v>0</v>
      </c>
      <c r="CH34" s="15">
        <f t="shared" si="83"/>
        <v>0</v>
      </c>
    </row>
    <row r="35" spans="1:86" ht="15.75" thickBot="1" x14ac:dyDescent="0.3">
      <c r="A35" s="64" t="s">
        <v>30</v>
      </c>
      <c r="B35" s="65"/>
      <c r="C35" s="61"/>
      <c r="D35" s="62"/>
      <c r="E35" s="53">
        <f>(E34/100)*$C$34</f>
        <v>212000.18870399997</v>
      </c>
      <c r="F35" s="53"/>
      <c r="G35" s="53">
        <f>(G34/100)*$C$34</f>
        <v>194872.92870399999</v>
      </c>
      <c r="H35" s="53"/>
      <c r="I35" s="53">
        <f t="shared" ref="I35" si="84">(I34/100)*$C$34</f>
        <v>176114.84259200003</v>
      </c>
      <c r="J35" s="53"/>
      <c r="K35" s="53">
        <f t="shared" ref="K35" si="85">(K34/100)*$C$34</f>
        <v>119388.19</v>
      </c>
      <c r="L35" s="53"/>
      <c r="M35" s="53">
        <f t="shared" ref="M35" si="86">(M34/100)*$C$34</f>
        <v>119388.19</v>
      </c>
      <c r="N35" s="53"/>
      <c r="O35" s="53">
        <f t="shared" ref="O35" si="87">(O34/100)*$C$34</f>
        <v>185132.57299999997</v>
      </c>
      <c r="P35" s="53"/>
      <c r="Q35" s="53">
        <f t="shared" ref="Q35" si="88">(Q34/100)*$C$34</f>
        <v>146995.38799999998</v>
      </c>
      <c r="R35" s="53"/>
      <c r="S35" s="53">
        <f t="shared" ref="S35:AQ35" si="89">(S34/100)*$C$34</f>
        <v>146995.38799999998</v>
      </c>
      <c r="T35" s="54"/>
      <c r="U35" s="53">
        <f t="shared" si="89"/>
        <v>146995.38799999998</v>
      </c>
      <c r="V35" s="54"/>
      <c r="W35" s="53">
        <f t="shared" si="89"/>
        <v>12192.652999999998</v>
      </c>
      <c r="X35" s="54"/>
      <c r="Y35" s="53">
        <f t="shared" si="89"/>
        <v>12192.652999999998</v>
      </c>
      <c r="Z35" s="54"/>
      <c r="AA35" s="53">
        <f t="shared" si="89"/>
        <v>12192.652999999998</v>
      </c>
      <c r="AB35" s="54"/>
      <c r="AC35" s="53">
        <f t="shared" si="89"/>
        <v>12192.652999999998</v>
      </c>
      <c r="AD35" s="54"/>
      <c r="AE35" s="53">
        <f t="shared" si="89"/>
        <v>17856.688000000002</v>
      </c>
      <c r="AF35" s="54"/>
      <c r="AG35" s="53">
        <f t="shared" si="89"/>
        <v>154983.14854899998</v>
      </c>
      <c r="AH35" s="54"/>
      <c r="AI35" s="53">
        <f t="shared" si="89"/>
        <v>72861.904540999996</v>
      </c>
      <c r="AJ35" s="54"/>
      <c r="AK35" s="53">
        <f t="shared" si="89"/>
        <v>162863.08289400002</v>
      </c>
      <c r="AL35" s="54"/>
      <c r="AM35" s="53">
        <f t="shared" si="89"/>
        <v>109261.02701600001</v>
      </c>
      <c r="AN35" s="54"/>
      <c r="AO35" s="53">
        <f t="shared" si="89"/>
        <v>0</v>
      </c>
      <c r="AP35" s="54"/>
      <c r="AQ35" s="53">
        <f t="shared" si="89"/>
        <v>0</v>
      </c>
      <c r="AR35" s="54"/>
      <c r="AU35" s="15">
        <f>AU34*100</f>
        <v>10.523819403199299</v>
      </c>
      <c r="AV35" s="15">
        <f t="shared" ref="AV35:BN35" si="90">AV34*100</f>
        <v>10.523819403199299</v>
      </c>
      <c r="AW35" s="15">
        <f t="shared" si="90"/>
        <v>9.6736117113405875</v>
      </c>
      <c r="AX35" s="15">
        <f t="shared" si="90"/>
        <v>18.413438312111126</v>
      </c>
      <c r="AY35" s="15">
        <f t="shared" si="90"/>
        <v>8.7424488109717942</v>
      </c>
      <c r="AZ35" s="15">
        <f t="shared" si="90"/>
        <v>26.22210201251287</v>
      </c>
      <c r="BA35" s="15">
        <f t="shared" si="90"/>
        <v>5.9265029815095573</v>
      </c>
      <c r="BB35" s="15">
        <f t="shared" si="90"/>
        <v>5.9265029815095573</v>
      </c>
      <c r="BC35" s="15">
        <f t="shared" si="90"/>
        <v>5.9265029815095573</v>
      </c>
      <c r="BD35" s="15">
        <f t="shared" si="90"/>
        <v>11.853005963019115</v>
      </c>
      <c r="BE35" s="15">
        <f t="shared" si="90"/>
        <v>9.1900944796887831</v>
      </c>
      <c r="BF35" s="15">
        <f t="shared" si="90"/>
        <v>9.1900944796887831</v>
      </c>
      <c r="BG35" s="15">
        <f t="shared" si="90"/>
        <v>7.2969412238359093</v>
      </c>
      <c r="BH35" s="15">
        <f t="shared" si="90"/>
        <v>16.487035703524693</v>
      </c>
      <c r="BI35" s="15">
        <f t="shared" si="90"/>
        <v>7.2969412238359093</v>
      </c>
      <c r="BJ35" s="15">
        <f t="shared" si="90"/>
        <v>23.783976927360602</v>
      </c>
      <c r="BK35" s="15">
        <f t="shared" si="90"/>
        <v>7.2969412238359093</v>
      </c>
      <c r="BL35" s="15">
        <f t="shared" ref="BL35" si="91">BL34*100</f>
        <v>0</v>
      </c>
      <c r="BM35" s="15">
        <f t="shared" si="90"/>
        <v>0.60525077360676494</v>
      </c>
      <c r="BN35" s="15">
        <f t="shared" si="90"/>
        <v>0</v>
      </c>
      <c r="BO35" s="15">
        <f t="shared" ref="BO35:CH35" si="92">BO34*100</f>
        <v>0.60525077360676494</v>
      </c>
      <c r="BP35" s="15">
        <f t="shared" si="92"/>
        <v>0</v>
      </c>
      <c r="BQ35" s="15">
        <f t="shared" si="92"/>
        <v>0.60525077360676494</v>
      </c>
      <c r="BR35" s="15">
        <f t="shared" si="92"/>
        <v>0</v>
      </c>
      <c r="BS35" s="15">
        <f t="shared" si="92"/>
        <v>0.60525077360676494</v>
      </c>
      <c r="BT35" s="15">
        <f t="shared" si="92"/>
        <v>0</v>
      </c>
      <c r="BU35" s="15">
        <f t="shared" si="92"/>
        <v>0.88641694519270231</v>
      </c>
      <c r="BV35" s="15">
        <f t="shared" si="92"/>
        <v>0</v>
      </c>
      <c r="BW35" s="15">
        <f t="shared" si="92"/>
        <v>7.69345855699284</v>
      </c>
      <c r="BX35" s="15">
        <f t="shared" si="92"/>
        <v>0</v>
      </c>
      <c r="BY35" s="15">
        <f t="shared" si="92"/>
        <v>3.6169096331948847</v>
      </c>
      <c r="BZ35" s="15">
        <f t="shared" si="92"/>
        <v>0</v>
      </c>
      <c r="CA35" s="15">
        <f t="shared" si="92"/>
        <v>8.0846233312451528</v>
      </c>
      <c r="CB35" s="15">
        <f t="shared" si="92"/>
        <v>0</v>
      </c>
      <c r="CC35" s="15">
        <f t="shared" si="92"/>
        <v>5.4237843992200592</v>
      </c>
      <c r="CD35" s="15">
        <f t="shared" si="92"/>
        <v>0</v>
      </c>
      <c r="CE35" s="15">
        <f t="shared" si="92"/>
        <v>0</v>
      </c>
      <c r="CF35" s="15">
        <f t="shared" si="92"/>
        <v>0</v>
      </c>
      <c r="CG35" s="15">
        <f t="shared" si="92"/>
        <v>0</v>
      </c>
      <c r="CH35" s="15">
        <f t="shared" si="92"/>
        <v>0</v>
      </c>
    </row>
    <row r="36" spans="1:86" ht="15.75" thickBot="1" x14ac:dyDescent="0.3">
      <c r="A36" s="64" t="s">
        <v>32</v>
      </c>
      <c r="B36" s="65"/>
      <c r="C36" s="61"/>
      <c r="D36" s="62"/>
      <c r="E36" s="60">
        <f>AV35</f>
        <v>10.523819403199299</v>
      </c>
      <c r="F36" s="60"/>
      <c r="G36" s="60">
        <f>E36+G34</f>
        <v>20.197431114539889</v>
      </c>
      <c r="H36" s="60"/>
      <c r="I36" s="55">
        <f>IF((G36=100),0,G36+I34)</f>
        <v>28.939879925511683</v>
      </c>
      <c r="J36" s="56"/>
      <c r="K36" s="55">
        <f>IF((I36=100),0,I36+K34)</f>
        <v>34.86638290702124</v>
      </c>
      <c r="L36" s="56"/>
      <c r="M36" s="55">
        <f>IF((K36=100),0,K36+M34)</f>
        <v>40.792885888530797</v>
      </c>
      <c r="N36" s="56"/>
      <c r="O36" s="55">
        <f>IF((M36=100),0,M36+O34)</f>
        <v>49.982980368219579</v>
      </c>
      <c r="P36" s="56"/>
      <c r="Q36" s="55">
        <f>IF((O36=100),0,O36+Q34)</f>
        <v>57.279921592055487</v>
      </c>
      <c r="R36" s="56"/>
      <c r="S36" s="55">
        <f>IF((Q36=100),0,Q36+S34)</f>
        <v>64.576862815891403</v>
      </c>
      <c r="T36" s="93"/>
      <c r="U36" s="55">
        <f t="shared" ref="U36" si="93">IF((S36=100),0,S36+U34)</f>
        <v>71.873804039727318</v>
      </c>
      <c r="V36" s="93"/>
      <c r="W36" s="55">
        <f t="shared" ref="W36" si="94">IF((U36=100),0,U36+W34)</f>
        <v>72.479054813334088</v>
      </c>
      <c r="X36" s="93"/>
      <c r="Y36" s="55">
        <f t="shared" ref="Y36" si="95">IF((W36=100),0,W36+Y34)</f>
        <v>73.084305586940857</v>
      </c>
      <c r="Z36" s="93"/>
      <c r="AA36" s="55">
        <f t="shared" ref="AA36" si="96">IF((Y36=100),0,Y36+AA34)</f>
        <v>73.689556360547627</v>
      </c>
      <c r="AB36" s="93"/>
      <c r="AC36" s="55">
        <f t="shared" ref="AC36" si="97">IF((AA36=100),0,AA36+AC34)</f>
        <v>74.294807134154397</v>
      </c>
      <c r="AD36" s="93"/>
      <c r="AE36" s="55">
        <f t="shared" ref="AE36" si="98">IF((AC36=100),0,AC36+AE34)</f>
        <v>75.181224079347103</v>
      </c>
      <c r="AF36" s="93"/>
      <c r="AG36" s="55">
        <f t="shared" ref="AG36" si="99">IF((AE36=100),0,AE36+AG34)</f>
        <v>82.874682636339941</v>
      </c>
      <c r="AH36" s="93"/>
      <c r="AI36" s="55">
        <f t="shared" ref="AI36" si="100">IF((AG36=100),0,AG36+AI34)</f>
        <v>86.49159226953482</v>
      </c>
      <c r="AJ36" s="93"/>
      <c r="AK36" s="55">
        <f t="shared" ref="AK36" si="101">IF((AI36=100),0,AI36+AK34)</f>
        <v>94.576215600779975</v>
      </c>
      <c r="AL36" s="93"/>
      <c r="AM36" s="55">
        <f t="shared" ref="AM36" si="102">IF((AK36=100),0,AK36+AM34)</f>
        <v>100.00000000000003</v>
      </c>
      <c r="AN36" s="93"/>
      <c r="AO36" s="55">
        <f t="shared" ref="AO36" si="103">IF((AM36=100),0,AM36+AO34)</f>
        <v>0</v>
      </c>
      <c r="AP36" s="93"/>
      <c r="AQ36" s="55">
        <f t="shared" ref="AQ36" si="104">IF((AO36=100),0,AO36+AQ34)</f>
        <v>0</v>
      </c>
      <c r="AR36" s="93"/>
    </row>
    <row r="37" spans="1:86" ht="15.75" thickBot="1" x14ac:dyDescent="0.3">
      <c r="A37" s="57" t="s">
        <v>33</v>
      </c>
      <c r="B37" s="58"/>
      <c r="C37" s="61"/>
      <c r="D37" s="63"/>
      <c r="E37" s="59">
        <f>(E36/100)*$C$34</f>
        <v>212000.18870399997</v>
      </c>
      <c r="F37" s="59"/>
      <c r="G37" s="59">
        <f t="shared" ref="G37" si="105">(G36/100)*$C$34</f>
        <v>406873.11740799999</v>
      </c>
      <c r="H37" s="59"/>
      <c r="I37" s="59">
        <f t="shared" ref="I37" si="106">(I36/100)*$C$34</f>
        <v>582987.96</v>
      </c>
      <c r="J37" s="59"/>
      <c r="K37" s="59">
        <f t="shared" ref="K37" si="107">(K36/100)*$C$34</f>
        <v>702376.15000000014</v>
      </c>
      <c r="L37" s="59"/>
      <c r="M37" s="59">
        <f t="shared" ref="M37" si="108">(M36/100)*$C$34</f>
        <v>821764.34000000008</v>
      </c>
      <c r="N37" s="59"/>
      <c r="O37" s="59">
        <f t="shared" ref="O37" si="109">(O36/100)*$C$34</f>
        <v>1006896.9129999999</v>
      </c>
      <c r="P37" s="59"/>
      <c r="Q37" s="59">
        <f t="shared" ref="Q37" si="110">(Q36/100)*$C$34</f>
        <v>1153892.3009999997</v>
      </c>
      <c r="R37" s="59"/>
      <c r="S37" s="59">
        <f t="shared" ref="S37:AQ37" si="111">(S36/100)*$C$34</f>
        <v>1300887.689</v>
      </c>
      <c r="T37" s="94"/>
      <c r="U37" s="59">
        <f t="shared" si="111"/>
        <v>1447883.077</v>
      </c>
      <c r="V37" s="94"/>
      <c r="W37" s="59">
        <f t="shared" si="111"/>
        <v>1460075.7300000002</v>
      </c>
      <c r="X37" s="94"/>
      <c r="Y37" s="59">
        <f t="shared" si="111"/>
        <v>1472268.3830000004</v>
      </c>
      <c r="Z37" s="94"/>
      <c r="AA37" s="59">
        <f t="shared" si="111"/>
        <v>1484461.0360000003</v>
      </c>
      <c r="AB37" s="94"/>
      <c r="AC37" s="59">
        <f t="shared" si="111"/>
        <v>1496653.6890000005</v>
      </c>
      <c r="AD37" s="94"/>
      <c r="AE37" s="59">
        <f t="shared" si="111"/>
        <v>1514510.3770000008</v>
      </c>
      <c r="AF37" s="94"/>
      <c r="AG37" s="59">
        <f t="shared" si="111"/>
        <v>1669493.5255490004</v>
      </c>
      <c r="AH37" s="94"/>
      <c r="AI37" s="59">
        <f t="shared" si="111"/>
        <v>1742355.4300900004</v>
      </c>
      <c r="AJ37" s="94"/>
      <c r="AK37" s="59">
        <f t="shared" si="111"/>
        <v>1905218.5129840006</v>
      </c>
      <c r="AL37" s="94"/>
      <c r="AM37" s="59">
        <f t="shared" si="111"/>
        <v>2014479.5400000003</v>
      </c>
      <c r="AN37" s="94"/>
      <c r="AO37" s="59">
        <f t="shared" si="111"/>
        <v>0</v>
      </c>
      <c r="AP37" s="94"/>
      <c r="AQ37" s="59">
        <f t="shared" si="111"/>
        <v>0</v>
      </c>
      <c r="AR37" s="94"/>
    </row>
    <row r="38" spans="1:86" x14ac:dyDescent="0.25">
      <c r="A38" s="33"/>
      <c r="B38" s="33"/>
      <c r="C38" s="34"/>
      <c r="D38" s="34"/>
      <c r="E38" s="34"/>
      <c r="F38" s="34"/>
      <c r="G38" s="35"/>
      <c r="H38" s="35"/>
      <c r="I38" s="34"/>
    </row>
    <row r="39" spans="1:86" ht="15.75" x14ac:dyDescent="0.25">
      <c r="A39" s="36" t="s">
        <v>78</v>
      </c>
      <c r="B39" s="36"/>
      <c r="C39" s="34"/>
      <c r="D39" s="34"/>
      <c r="E39" s="34"/>
      <c r="S39" s="92"/>
      <c r="T39" s="92"/>
      <c r="U39" s="92"/>
      <c r="V39" s="89"/>
      <c r="W39" s="89"/>
    </row>
    <row r="40" spans="1:86" ht="15.75" x14ac:dyDescent="0.25">
      <c r="A40" s="36"/>
      <c r="B40" s="36"/>
      <c r="C40" s="34"/>
      <c r="D40" s="34"/>
      <c r="E40" s="34"/>
      <c r="H40" s="17"/>
      <c r="I40" s="17"/>
      <c r="J40" s="17"/>
      <c r="K40" s="17"/>
      <c r="L40" s="17"/>
      <c r="M40" s="17"/>
      <c r="N40" s="17"/>
      <c r="T40" s="90"/>
      <c r="U40" s="91"/>
      <c r="V40" s="90"/>
      <c r="W40" s="91"/>
    </row>
    <row r="41" spans="1:86" ht="15.75" x14ac:dyDescent="0.25">
      <c r="A41" s="36"/>
      <c r="B41" s="36"/>
      <c r="C41" s="34"/>
      <c r="D41" s="34"/>
      <c r="E41" s="34"/>
      <c r="H41" s="17"/>
      <c r="I41" s="17"/>
      <c r="J41" s="17"/>
      <c r="K41" s="17"/>
      <c r="L41" s="17"/>
      <c r="M41" s="17"/>
      <c r="N41" s="17"/>
      <c r="T41" s="51"/>
      <c r="U41" s="52"/>
      <c r="V41" s="51"/>
      <c r="W41" s="52"/>
    </row>
    <row r="42" spans="1:86" ht="15.75" x14ac:dyDescent="0.25">
      <c r="A42" s="36"/>
      <c r="B42" s="36"/>
      <c r="C42" s="34"/>
      <c r="D42" s="34"/>
      <c r="E42" s="34"/>
      <c r="H42" s="17"/>
      <c r="I42" s="17"/>
      <c r="J42" s="17"/>
      <c r="K42" s="17"/>
      <c r="L42" s="17"/>
      <c r="M42" s="17"/>
      <c r="N42" s="17"/>
      <c r="T42" s="51"/>
      <c r="U42" s="52"/>
      <c r="V42" s="51"/>
      <c r="W42" s="52"/>
    </row>
    <row r="43" spans="1:86" ht="15.75" x14ac:dyDescent="0.25">
      <c r="A43" s="36"/>
      <c r="B43" s="36"/>
      <c r="C43" s="34"/>
      <c r="D43" s="34"/>
      <c r="E43" s="34"/>
      <c r="H43" s="17"/>
      <c r="I43" s="17"/>
      <c r="J43" s="17"/>
      <c r="K43" s="17"/>
      <c r="L43" s="17"/>
      <c r="M43" s="17"/>
      <c r="N43" s="17"/>
      <c r="T43" s="51"/>
      <c r="U43" s="52"/>
      <c r="V43" s="51"/>
      <c r="W43" s="52"/>
    </row>
    <row r="44" spans="1:86" ht="15.75" x14ac:dyDescent="0.25">
      <c r="A44" s="36"/>
      <c r="B44" s="36"/>
      <c r="C44" s="34"/>
      <c r="D44" s="34"/>
      <c r="E44" s="34"/>
      <c r="H44" s="17"/>
      <c r="I44" s="17"/>
      <c r="J44" s="17"/>
      <c r="K44" s="17"/>
      <c r="L44" s="17"/>
      <c r="M44" s="17"/>
      <c r="N44" s="17"/>
    </row>
    <row r="45" spans="1:86" ht="15.75" x14ac:dyDescent="0.25">
      <c r="A45" s="38" t="s">
        <v>37</v>
      </c>
      <c r="B45" s="39"/>
      <c r="C45" s="40"/>
      <c r="D45" s="41"/>
      <c r="E45" s="34"/>
      <c r="H45" s="34"/>
      <c r="I45" s="34"/>
      <c r="J45" s="34"/>
      <c r="K45" s="34"/>
      <c r="L45" s="34"/>
      <c r="M45" s="34"/>
      <c r="N45" s="34"/>
    </row>
    <row r="46" spans="1:86" ht="15.75" x14ac:dyDescent="0.25">
      <c r="A46" s="42" t="s">
        <v>79</v>
      </c>
      <c r="B46" s="39"/>
      <c r="C46" s="40"/>
      <c r="D46" s="41"/>
      <c r="E46" s="34"/>
      <c r="H46" s="34"/>
      <c r="I46" s="34"/>
      <c r="J46" s="34"/>
      <c r="K46" s="34"/>
      <c r="L46" s="34"/>
      <c r="M46" s="34"/>
      <c r="N46" s="34"/>
    </row>
    <row r="47" spans="1:86" ht="15.75" x14ac:dyDescent="0.25">
      <c r="A47" s="38" t="s">
        <v>80</v>
      </c>
      <c r="B47" s="39"/>
      <c r="C47" s="40"/>
      <c r="D47" s="41"/>
      <c r="K47" s="34"/>
      <c r="L47" s="34"/>
      <c r="M47" s="34"/>
    </row>
    <row r="48" spans="1:86" ht="15.75" x14ac:dyDescent="0.25">
      <c r="A48" s="38" t="s">
        <v>38</v>
      </c>
      <c r="B48" s="39"/>
      <c r="C48" s="40"/>
      <c r="D48" s="41"/>
    </row>
    <row r="49" spans="1:2" ht="15.75" x14ac:dyDescent="0.25">
      <c r="A49" s="37"/>
      <c r="B49" s="37"/>
    </row>
    <row r="50" spans="1:2" ht="16.5" thickBot="1" x14ac:dyDescent="0.3">
      <c r="A50" s="37"/>
      <c r="B50" s="37"/>
    </row>
  </sheetData>
  <mergeCells count="137">
    <mergeCell ref="BI12:BJ12"/>
    <mergeCell ref="AU12:AV12"/>
    <mergeCell ref="BK12:BL12"/>
    <mergeCell ref="BM12:BN12"/>
    <mergeCell ref="BY12:BZ12"/>
    <mergeCell ref="CA12:CB12"/>
    <mergeCell ref="CC12:CD12"/>
    <mergeCell ref="CE12:CF12"/>
    <mergeCell ref="CG12:CH12"/>
    <mergeCell ref="BO12:BP12"/>
    <mergeCell ref="BQ12:BR12"/>
    <mergeCell ref="BS12:BT12"/>
    <mergeCell ref="BU12:BV12"/>
    <mergeCell ref="BW12:BX12"/>
    <mergeCell ref="AI37:AJ37"/>
    <mergeCell ref="AK37:AL37"/>
    <mergeCell ref="AM37:AN37"/>
    <mergeCell ref="AO37:AP37"/>
    <mergeCell ref="AQ37:AR37"/>
    <mergeCell ref="Y37:Z37"/>
    <mergeCell ref="AA37:AB37"/>
    <mergeCell ref="AC37:AD37"/>
    <mergeCell ref="AE37:AF37"/>
    <mergeCell ref="AG37:AH37"/>
    <mergeCell ref="AI36:AJ36"/>
    <mergeCell ref="AK36:AL36"/>
    <mergeCell ref="AM36:AN36"/>
    <mergeCell ref="AO36:AP36"/>
    <mergeCell ref="AQ36:AR36"/>
    <mergeCell ref="Y36:Z36"/>
    <mergeCell ref="AA36:AB36"/>
    <mergeCell ref="AC36:AD36"/>
    <mergeCell ref="AE36:AF36"/>
    <mergeCell ref="AG36:AH36"/>
    <mergeCell ref="AI35:AJ35"/>
    <mergeCell ref="AK35:AL35"/>
    <mergeCell ref="AM35:AN35"/>
    <mergeCell ref="AO35:AP35"/>
    <mergeCell ref="AQ35:AR35"/>
    <mergeCell ref="Y35:Z35"/>
    <mergeCell ref="AA35:AB35"/>
    <mergeCell ref="AC35:AD35"/>
    <mergeCell ref="AE35:AF35"/>
    <mergeCell ref="AG35:AH35"/>
    <mergeCell ref="AI34:AJ34"/>
    <mergeCell ref="AK34:AL34"/>
    <mergeCell ref="AM34:AN34"/>
    <mergeCell ref="AO34:AP34"/>
    <mergeCell ref="AQ34:AR34"/>
    <mergeCell ref="Y34:Z34"/>
    <mergeCell ref="AA34:AB34"/>
    <mergeCell ref="AC34:AD34"/>
    <mergeCell ref="AE34:AF34"/>
    <mergeCell ref="AG34:AH34"/>
    <mergeCell ref="V39:W39"/>
    <mergeCell ref="V40:W40"/>
    <mergeCell ref="T40:U40"/>
    <mergeCell ref="S39:U39"/>
    <mergeCell ref="W34:X34"/>
    <mergeCell ref="W36:X36"/>
    <mergeCell ref="W37:X37"/>
    <mergeCell ref="S37:T37"/>
    <mergeCell ref="W35:X35"/>
    <mergeCell ref="S36:T36"/>
    <mergeCell ref="U37:V37"/>
    <mergeCell ref="U36:V36"/>
    <mergeCell ref="A11:A13"/>
    <mergeCell ref="B11:B13"/>
    <mergeCell ref="C11:C13"/>
    <mergeCell ref="D11:D13"/>
    <mergeCell ref="E12:F12"/>
    <mergeCell ref="S12:T12"/>
    <mergeCell ref="U12:V12"/>
    <mergeCell ref="A34:B34"/>
    <mergeCell ref="G34:H34"/>
    <mergeCell ref="E34:F34"/>
    <mergeCell ref="E11:N11"/>
    <mergeCell ref="M12:N12"/>
    <mergeCell ref="O12:P12"/>
    <mergeCell ref="Q12:R12"/>
    <mergeCell ref="K12:L12"/>
    <mergeCell ref="G12:H12"/>
    <mergeCell ref="I12:J12"/>
    <mergeCell ref="Y12:Z12"/>
    <mergeCell ref="AA12:AB12"/>
    <mergeCell ref="AC12:AD12"/>
    <mergeCell ref="AW12:AX12"/>
    <mergeCell ref="AY12:AZ12"/>
    <mergeCell ref="BA12:BB12"/>
    <mergeCell ref="BC12:BD12"/>
    <mergeCell ref="BE12:BF12"/>
    <mergeCell ref="BG12:BH12"/>
    <mergeCell ref="AK12:AL12"/>
    <mergeCell ref="AM12:AN12"/>
    <mergeCell ref="Y11:AR11"/>
    <mergeCell ref="AO12:AP12"/>
    <mergeCell ref="AQ12:AR12"/>
    <mergeCell ref="AE12:AF12"/>
    <mergeCell ref="AG12:AH12"/>
    <mergeCell ref="AI12:AJ12"/>
    <mergeCell ref="I37:J37"/>
    <mergeCell ref="K37:L37"/>
    <mergeCell ref="M37:N37"/>
    <mergeCell ref="O37:P37"/>
    <mergeCell ref="Q37:R37"/>
    <mergeCell ref="K36:L36"/>
    <mergeCell ref="M36:N36"/>
    <mergeCell ref="O36:P36"/>
    <mergeCell ref="W12:X12"/>
    <mergeCell ref="O34:P34"/>
    <mergeCell ref="I34:J34"/>
    <mergeCell ref="K34:L34"/>
    <mergeCell ref="Q34:R34"/>
    <mergeCell ref="M34:N34"/>
    <mergeCell ref="S34:T34"/>
    <mergeCell ref="U34:V34"/>
    <mergeCell ref="I36:J36"/>
    <mergeCell ref="O35:P35"/>
    <mergeCell ref="A37:B37"/>
    <mergeCell ref="E37:F37"/>
    <mergeCell ref="G37:H37"/>
    <mergeCell ref="E36:F36"/>
    <mergeCell ref="G36:H36"/>
    <mergeCell ref="C36:D36"/>
    <mergeCell ref="C37:D37"/>
    <mergeCell ref="A35:B35"/>
    <mergeCell ref="A36:B36"/>
    <mergeCell ref="C35:D35"/>
    <mergeCell ref="Q35:R35"/>
    <mergeCell ref="S35:T35"/>
    <mergeCell ref="U35:V35"/>
    <mergeCell ref="Q36:R36"/>
    <mergeCell ref="E35:F35"/>
    <mergeCell ref="G35:H35"/>
    <mergeCell ref="I35:J35"/>
    <mergeCell ref="K35:L35"/>
    <mergeCell ref="M35:N35"/>
  </mergeCells>
  <phoneticPr fontId="12" type="noConversion"/>
  <conditionalFormatting sqref="D15:D32">
    <cfRule type="cellIs" dxfId="16" priority="176" operator="greaterThan">
      <formula>0</formula>
    </cfRule>
  </conditionalFormatting>
  <conditionalFormatting sqref="E34:E37 G34:G37 I34:I37 K34:K37 M34:M37 O34:O37 Q34:Q37 S34:S37 U34:U37 Y34:Y37 AA34:AA37 AC34:AC37 AE34:AE37 AG34:AG37 AI34:AI37 AK34:AK37 AM34:AM37 AO34:AO37 AQ34:AQ37">
    <cfRule type="cellIs" dxfId="15" priority="273" operator="greaterThan">
      <formula>0</formula>
    </cfRule>
  </conditionalFormatting>
  <conditionalFormatting sqref="F15:F32 H15:H32 J15:J32 L15:L32 N15:N32 P15:P32">
    <cfRule type="cellIs" dxfId="14" priority="175" operator="greaterThan">
      <formula>0</formula>
    </cfRule>
  </conditionalFormatting>
  <conditionalFormatting sqref="R15:R32">
    <cfRule type="cellIs" dxfId="13" priority="159" operator="greaterThan">
      <formula>0</formula>
    </cfRule>
  </conditionalFormatting>
  <conditionalFormatting sqref="T15:T32">
    <cfRule type="cellIs" dxfId="12" priority="154" operator="greaterThan">
      <formula>0</formula>
    </cfRule>
  </conditionalFormatting>
  <conditionalFormatting sqref="V15:V32">
    <cfRule type="cellIs" dxfId="11" priority="67" operator="greaterThan">
      <formula>0</formula>
    </cfRule>
  </conditionalFormatting>
  <conditionalFormatting sqref="W34:W37">
    <cfRule type="cellIs" dxfId="10" priority="1" operator="greaterThan">
      <formula>0</formula>
    </cfRule>
  </conditionalFormatting>
  <conditionalFormatting sqref="X15:X32">
    <cfRule type="cellIs" dxfId="9" priority="62" operator="greaterThan">
      <formula>0</formula>
    </cfRule>
  </conditionalFormatting>
  <conditionalFormatting sqref="Z15:Z32">
    <cfRule type="cellIs" dxfId="8" priority="57" operator="greaterThan">
      <formula>0</formula>
    </cfRule>
  </conditionalFormatting>
  <conditionalFormatting sqref="AB15:AB32">
    <cfRule type="cellIs" dxfId="7" priority="52" operator="greaterThan">
      <formula>0</formula>
    </cfRule>
  </conditionalFormatting>
  <conditionalFormatting sqref="AD15:AD32">
    <cfRule type="cellIs" dxfId="6" priority="47" operator="greaterThan">
      <formula>0</formula>
    </cfRule>
  </conditionalFormatting>
  <conditionalFormatting sqref="AF15:AF32 AH15:AH32 AJ15:AJ32">
    <cfRule type="cellIs" dxfId="5" priority="113" operator="greaterThan">
      <formula>0</formula>
    </cfRule>
  </conditionalFormatting>
  <conditionalFormatting sqref="AL15:AL32">
    <cfRule type="cellIs" dxfId="4" priority="107" operator="greaterThan">
      <formula>0</formula>
    </cfRule>
  </conditionalFormatting>
  <conditionalFormatting sqref="AN15:AN32">
    <cfRule type="cellIs" dxfId="3" priority="102" operator="greaterThan">
      <formula>0</formula>
    </cfRule>
  </conditionalFormatting>
  <conditionalFormatting sqref="AP15:AP32">
    <cfRule type="cellIs" dxfId="2" priority="77" operator="greaterThan">
      <formula>0</formula>
    </cfRule>
  </conditionalFormatting>
  <conditionalFormatting sqref="AR15:AR32">
    <cfRule type="cellIs" dxfId="1" priority="72" operator="greaterThan">
      <formula>0</formula>
    </cfRule>
  </conditionalFormatting>
  <conditionalFormatting sqref="AU34:CH35">
    <cfRule type="cellIs" dxfId="0" priority="7" operator="greaterThan">
      <formula>0</formula>
    </cfRule>
  </conditionalFormatting>
  <printOptions horizontalCentered="1"/>
  <pageMargins left="0.25" right="0.25" top="0.75" bottom="0.75" header="0.3" footer="0.3"/>
  <pageSetup paperSize="9" scale="60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engenharia2</cp:lastModifiedBy>
  <cp:lastPrinted>2025-02-26T18:53:10Z</cp:lastPrinted>
  <dcterms:created xsi:type="dcterms:W3CDTF">2013-09-01T20:19:58Z</dcterms:created>
  <dcterms:modified xsi:type="dcterms:W3CDTF">2025-02-26T18:55:09Z</dcterms:modified>
</cp:coreProperties>
</file>